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n278\Box\CMC - Data &amp; Statistics\Statistics\Employment Reports\2021\For MarComm\"/>
    </mc:Choice>
  </mc:AlternateContent>
  <xr:revisionPtr revIDLastSave="0" documentId="13_ncr:1_{5FA16D09-2776-4AD8-975D-61C8A580574B}" xr6:coauthVersionLast="47" xr6:coauthVersionMax="47" xr10:uidLastSave="{00000000-0000-0000-0000-000000000000}"/>
  <bookViews>
    <workbookView xWindow="-120" yWindow="-120" windowWidth="19440" windowHeight="11640" xr2:uid="{A72F6E57-1F30-4F61-B235-E4E63F85B23D}"/>
  </bookViews>
  <sheets>
    <sheet name="2Y Employment Statist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1" l="1"/>
  <c r="D2" i="1" s="1"/>
  <c r="C9" i="1"/>
  <c r="B9" i="1"/>
  <c r="B2" i="1" s="1"/>
</calcChain>
</file>

<file path=xl/sharedStrings.xml><?xml version="1.0" encoding="utf-8"?>
<sst xmlns="http://schemas.openxmlformats.org/spreadsheetml/2006/main" count="420" uniqueCount="202">
  <si>
    <r>
      <t>EMPLOYMENT SUMMARY-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2021</t>
    </r>
  </si>
  <si>
    <r>
      <t xml:space="preserve">TOTAL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</t>
    </r>
  </si>
  <si>
    <t>PERMANENT U.S. WORK AUTHORIZATION</t>
  </si>
  <si>
    <t>NON-PERMANENT U.S. WORK AUTHORIZATION</t>
  </si>
  <si>
    <t>Total seeking employment</t>
  </si>
  <si>
    <t>Not seeking employment</t>
  </si>
  <si>
    <t>Company-sponsored/already employed</t>
  </si>
  <si>
    <t>Continuing education</t>
  </si>
  <si>
    <t>Postponing job search</t>
  </si>
  <si>
    <t>Starting a new business*</t>
  </si>
  <si>
    <t>Total not seeking employment</t>
  </si>
  <si>
    <t>Not reported</t>
  </si>
  <si>
    <t>Total students</t>
  </si>
  <si>
    <t>*Students exclusively focused on starting a new business.</t>
  </si>
  <si>
    <r>
      <t xml:space="preserve">TIMING OF OFFERS/ACCEPTANCES —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2021*</t>
    </r>
  </si>
  <si>
    <t>%</t>
  </si>
  <si>
    <t>By graduation</t>
  </si>
  <si>
    <t>Student received a job offer</t>
  </si>
  <si>
    <t>Student accepted a job</t>
  </si>
  <si>
    <t>By three months post-graduation</t>
  </si>
  <si>
    <t>*Percentage of students who were seeking employment.</t>
  </si>
  <si>
    <r>
      <t>BASE SALARY INFORMATION—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2021</t>
    </r>
  </si>
  <si>
    <t>% REPORTING USABLE</t>
  </si>
  <si>
    <t>LOW</t>
  </si>
  <si>
    <t>HIGH</t>
  </si>
  <si>
    <t>AVERAGE</t>
  </si>
  <si>
    <t>MEDIAN</t>
  </si>
  <si>
    <t>Permanent U.S. Work Authorization</t>
  </si>
  <si>
    <t>Non-Permanent U.S. Work Authorization</t>
  </si>
  <si>
    <t>Total Full Time Class</t>
  </si>
  <si>
    <r>
      <t>SIGNING BONUS INFORMATION—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2021</t>
    </r>
  </si>
  <si>
    <t>SOURCES OF ACCEPTED FULL-TIME JOB OFFERS</t>
  </si>
  <si>
    <t>2YMBA</t>
  </si>
  <si>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CLASS OF 2021</t>
    </r>
  </si>
  <si>
    <r>
      <t>PERCENT (%)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</si>
  <si>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School-Facilitated</t>
  </si>
  <si>
    <t>Alumni Referral</t>
  </si>
  <si>
    <t>Kellogg Job Board posting</t>
  </si>
  <si>
    <t>Off-Campus interview (school-facilitated)</t>
  </si>
  <si>
    <t>On-Campus interview</t>
  </si>
  <si>
    <t>Other (school-facilitated)</t>
  </si>
  <si>
    <t>Summer employer (school-facilitated)</t>
  </si>
  <si>
    <t>Student-Initiated</t>
  </si>
  <si>
    <t>Conference</t>
  </si>
  <si>
    <t>External Job Board</t>
  </si>
  <si>
    <t>Off-Campus interview (student initiative)</t>
  </si>
  <si>
    <t>Other (student initiative)</t>
  </si>
  <si>
    <t>Previous Employer</t>
  </si>
  <si>
    <t>Summer employer (student initiative)</t>
  </si>
  <si>
    <r>
      <rPr>
        <sz val="8"/>
        <color theme="1"/>
        <rFont val="Verdana"/>
        <family val="2"/>
      </rPr>
      <t>¹</t>
    </r>
    <r>
      <rPr>
        <sz val="8"/>
        <color theme="1"/>
        <rFont val="Calibri"/>
        <family val="2"/>
        <scheme val="minor"/>
      </rPr>
      <t>Percentages have been rounded to the nearest number and may not add up to 100%.</t>
    </r>
  </si>
  <si>
    <r>
      <t xml:space="preserve">MAJOR INDUSTRIES CHOSEN BY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GRADUATES 2017-2021</t>
    </r>
    <r>
      <rPr>
        <b/>
        <sz val="11"/>
        <color theme="1"/>
        <rFont val="Verdana"/>
        <family val="2"/>
      </rPr>
      <t>¹</t>
    </r>
  </si>
  <si>
    <t>Consulting</t>
  </si>
  <si>
    <t>Consumer Packaged Goods</t>
  </si>
  <si>
    <t>Energy</t>
  </si>
  <si>
    <t>Financial Services</t>
  </si>
  <si>
    <t>Healthcare</t>
  </si>
  <si>
    <t>Manufacturing</t>
  </si>
  <si>
    <t>Media/Entertainment</t>
  </si>
  <si>
    <t>*</t>
  </si>
  <si>
    <t>Nonprofit</t>
  </si>
  <si>
    <t>Real Estate</t>
  </si>
  <si>
    <t>Retail</t>
  </si>
  <si>
    <t>Technology</t>
  </si>
  <si>
    <r>
      <rPr>
        <sz val="8"/>
        <color theme="1"/>
        <rFont val="Verdana"/>
        <family val="2"/>
      </rPr>
      <t>¹</t>
    </r>
    <r>
      <rPr>
        <sz val="8"/>
        <color theme="1"/>
        <rFont val="Calibri"/>
        <family val="2"/>
        <scheme val="minor"/>
      </rPr>
      <t>Percentages have been rounded to the nearest whole number and may not add up to 100%.</t>
    </r>
  </si>
  <si>
    <t>*Less than one percent of accepted jobs.</t>
  </si>
  <si>
    <t>COMPENSATION OF ACCEPTANCES</t>
  </si>
  <si>
    <t>BASE SALARY</t>
  </si>
  <si>
    <t>SIGNING BONUS</t>
  </si>
  <si>
    <r>
      <t>BY INDUSTRY,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2021</t>
    </r>
    <r>
      <rPr>
        <b/>
        <sz val="8"/>
        <color theme="1"/>
        <rFont val="Verdana"/>
        <family val="2"/>
      </rPr>
      <t>†</t>
    </r>
  </si>
  <si>
    <t>PERCENT (%)</t>
  </si>
  <si>
    <t>LOW ($)</t>
  </si>
  <si>
    <t>HIGH ($)</t>
  </si>
  <si>
    <t>AVERAGE ($)</t>
  </si>
  <si>
    <t>MEDIAN ($)</t>
  </si>
  <si>
    <r>
      <t>MEDIAN ($)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</si>
  <si>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Apparel/Textiles</t>
  </si>
  <si>
    <t>Food and Beverage</t>
  </si>
  <si>
    <t>Household/Personal</t>
  </si>
  <si>
    <t>Luxury Goods</t>
  </si>
  <si>
    <t>Diversified Financial Services</t>
  </si>
  <si>
    <t>Investment Banking/Brokerage</t>
  </si>
  <si>
    <t>Investment Management</t>
  </si>
  <si>
    <t>Private Equity</t>
  </si>
  <si>
    <t>Venture Capital</t>
  </si>
  <si>
    <t>Biotechnology</t>
  </si>
  <si>
    <t>General Healthcare</t>
  </si>
  <si>
    <t>Medical Devices</t>
  </si>
  <si>
    <t>Other Healthcare</t>
  </si>
  <si>
    <t>Pharmaceutical Manufacturers</t>
  </si>
  <si>
    <t>Providers &amp; Services</t>
  </si>
  <si>
    <t>Hospitality</t>
  </si>
  <si>
    <t>Non-Profit</t>
  </si>
  <si>
    <r>
      <t>Other</t>
    </r>
    <r>
      <rPr>
        <b/>
        <sz val="11"/>
        <color theme="1"/>
        <rFont val="Calibri"/>
        <family val="2"/>
      </rPr>
      <t>²</t>
    </r>
  </si>
  <si>
    <t>Equipment/Hardware/Networking</t>
  </si>
  <si>
    <t>FinTech</t>
  </si>
  <si>
    <t>General Technology</t>
  </si>
  <si>
    <t>HealthTech</t>
  </si>
  <si>
    <t>Internet Services/E-Commerce</t>
  </si>
  <si>
    <t>Multimedia Products &amp; Services</t>
  </si>
  <si>
    <t>Other Technology</t>
  </si>
  <si>
    <t>Software</t>
  </si>
  <si>
    <t>Telecommunications Services</t>
  </si>
  <si>
    <t>†96% of job-accepting 2YMBA graduates reported useable salary information.</t>
  </si>
  <si>
    <r>
      <rPr>
        <vertAlign val="super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>This table includes signing bonuses in industries where at least 50% of accepted offers reported a signing bonus. For the 2YMBA Class of 2021, 86% of accepted offers reported receiving a signing bonus.</t>
    </r>
  </si>
  <si>
    <r>
      <rPr>
        <sz val="8"/>
        <color rgb="FF000000"/>
        <rFont val="Calibri"/>
        <family val="2"/>
      </rPr>
      <t>²</t>
    </r>
    <r>
      <rPr>
        <sz val="8"/>
        <color rgb="FF000000"/>
        <rFont val="Calibri"/>
        <family val="2"/>
        <scheme val="minor"/>
      </rPr>
      <t>Other includes Construction, Engineering Services, Environmental Services &amp; Sustainability, For Profit Education</t>
    </r>
  </si>
  <si>
    <t>*Reporting numbers insufficient to provide salary data.</t>
  </si>
  <si>
    <r>
      <t xml:space="preserve">MAJOR FUNCTIONS CHOSEN BY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GRADUATES 2017-2021</t>
    </r>
    <r>
      <rPr>
        <b/>
        <sz val="11"/>
        <color theme="1"/>
        <rFont val="Verdana"/>
        <family val="2"/>
      </rPr>
      <t>¹</t>
    </r>
  </si>
  <si>
    <t>Business Development</t>
  </si>
  <si>
    <t>Corporate Strategy/Strategic Planning</t>
  </si>
  <si>
    <t>Finance/Accounting</t>
  </si>
  <si>
    <t>General Management</t>
  </si>
  <si>
    <t>Human Resources</t>
  </si>
  <si>
    <t>Ϯ</t>
  </si>
  <si>
    <t>Marketing/Sales</t>
  </si>
  <si>
    <t>Operations/Logistics</t>
  </si>
  <si>
    <t>Other</t>
  </si>
  <si>
    <t>ϮLess than 1% of accepted jobs</t>
  </si>
  <si>
    <r>
      <t>BY FUNCTION,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2021</t>
    </r>
    <r>
      <rPr>
        <b/>
        <sz val="8"/>
        <color theme="1"/>
        <rFont val="Verdana"/>
        <family val="2"/>
      </rPr>
      <t>†</t>
    </r>
  </si>
  <si>
    <t>Corporate Development</t>
  </si>
  <si>
    <t>Corporate Finance</t>
  </si>
  <si>
    <t>Fundraising/Development</t>
  </si>
  <si>
    <t>Investment Banking</t>
  </si>
  <si>
    <t>Other Finance/Accounting</t>
  </si>
  <si>
    <t>Brand Management</t>
  </si>
  <si>
    <t>Buyer/Merchandising</t>
  </si>
  <si>
    <t>General Marketing</t>
  </si>
  <si>
    <t>Other Marketing</t>
  </si>
  <si>
    <t>Product Marketing Management</t>
  </si>
  <si>
    <t>Corporate Social Responsibility</t>
  </si>
  <si>
    <t>Data Analytics/Data Science</t>
  </si>
  <si>
    <t>Entrepreneurship</t>
  </si>
  <si>
    <t>Business Analysis and Design</t>
  </si>
  <si>
    <t>Product Management</t>
  </si>
  <si>
    <t>Systems Management</t>
  </si>
  <si>
    <r>
      <rPr>
        <vertAlign val="super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>This table includes signing bonuses in functions where at least 50% of accepted offers reported a signing bonus. For the 2YMBA Class of 2021, 86% of accepted offers reported receiving a signing bonus.</t>
    </r>
  </si>
  <si>
    <r>
      <t>BY GEOGRAPHIC REGION,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2021</t>
    </r>
    <r>
      <rPr>
        <b/>
        <sz val="8"/>
        <color theme="1"/>
        <rFont val="Verdana"/>
        <family val="2"/>
      </rPr>
      <t>†</t>
    </r>
  </si>
  <si>
    <t>INTERNATIONAL</t>
  </si>
  <si>
    <t>Asia</t>
  </si>
  <si>
    <t>Europe-Free Trade Zone</t>
  </si>
  <si>
    <t>North America</t>
  </si>
  <si>
    <t>South America</t>
  </si>
  <si>
    <t>UNITED STATES</t>
  </si>
  <si>
    <t>Mid-Atlantic</t>
  </si>
  <si>
    <t>Philadelphia Metro</t>
  </si>
  <si>
    <t>Washington DC Metro</t>
  </si>
  <si>
    <t>Other Mid-Atlantic</t>
  </si>
  <si>
    <t>Midwest</t>
  </si>
  <si>
    <t>Chicago Metro</t>
  </si>
  <si>
    <t>Detroit Metro</t>
  </si>
  <si>
    <t>Minneapolis Metro</t>
  </si>
  <si>
    <t>Other Midwest</t>
  </si>
  <si>
    <t>Northeast</t>
  </si>
  <si>
    <t>Boston Metro</t>
  </si>
  <si>
    <t>New York City Metro</t>
  </si>
  <si>
    <t>Other Northeast</t>
  </si>
  <si>
    <t>South</t>
  </si>
  <si>
    <t>Atlanta Metro</t>
  </si>
  <si>
    <t>Miami Metro</t>
  </si>
  <si>
    <t>Other South</t>
  </si>
  <si>
    <t>Southwest</t>
  </si>
  <si>
    <t>Dallas Metro</t>
  </si>
  <si>
    <t>Houston Metro</t>
  </si>
  <si>
    <t>Phoenix Metro</t>
  </si>
  <si>
    <t>Other Southwest</t>
  </si>
  <si>
    <t>West</t>
  </si>
  <si>
    <t>Los Angeles Metro</t>
  </si>
  <si>
    <t>San Francisco Metro</t>
  </si>
  <si>
    <t>Seattle Metro</t>
  </si>
  <si>
    <t>Other West</t>
  </si>
  <si>
    <t>BASE SALARY ACCEPTANCES</t>
  </si>
  <si>
    <r>
      <t xml:space="preserve">BY WORK EXPERIENCE,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2021</t>
    </r>
  </si>
  <si>
    <t>3 to 5 years</t>
  </si>
  <si>
    <t>More than five years</t>
  </si>
  <si>
    <r>
      <t xml:space="preserve">BY UNDERGRADUATE DEGREE, </t>
    </r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2021</t>
    </r>
  </si>
  <si>
    <t>Business</t>
  </si>
  <si>
    <t>Technical</t>
  </si>
  <si>
    <t>MAJOR EMPLOYERS</t>
  </si>
  <si>
    <r>
      <rPr>
        <b/>
        <sz val="11"/>
        <color rgb="FF7030A0"/>
        <rFont val="Calibri"/>
        <family val="2"/>
        <scheme val="minor"/>
      </rPr>
      <t>2YMBA</t>
    </r>
    <r>
      <rPr>
        <b/>
        <sz val="11"/>
        <color theme="1"/>
        <rFont val="Calibri"/>
        <family val="2"/>
        <scheme val="minor"/>
      </rPr>
      <t xml:space="preserve"> CLASS OF 2021</t>
    </r>
  </si>
  <si>
    <r>
      <t>COMPANIES HIRING THREE OR MORE STUDENTS</t>
    </r>
    <r>
      <rPr>
        <b/>
        <sz val="11"/>
        <color theme="1"/>
        <rFont val="Verdana"/>
        <family val="2"/>
      </rPr>
      <t>¹</t>
    </r>
  </si>
  <si>
    <t># Hired</t>
  </si>
  <si>
    <t>Accenture Strategy</t>
  </si>
  <si>
    <t>Bain &amp; Company</t>
  </si>
  <si>
    <t>The Boston Consulting Group</t>
  </si>
  <si>
    <t>Deloitte Consulting LLP</t>
  </si>
  <si>
    <t>L.E.K. Consulting</t>
  </si>
  <si>
    <t>McKinsey &amp; Company</t>
  </si>
  <si>
    <t>PwC Strategy&amp;</t>
  </si>
  <si>
    <t>Nike, Inc.</t>
  </si>
  <si>
    <t>PepsiCo, Inc.</t>
  </si>
  <si>
    <t xml:space="preserve">Tyson Foods </t>
  </si>
  <si>
    <t>Capital One Financial Corporation</t>
  </si>
  <si>
    <t>J.P. Morgan</t>
  </si>
  <si>
    <t>Medtronic, Inc.</t>
  </si>
  <si>
    <t>DICK'S Sporting Goods</t>
  </si>
  <si>
    <t>Adobe Systems</t>
  </si>
  <si>
    <t>Amazon</t>
  </si>
  <si>
    <t>Apple Inc.</t>
  </si>
  <si>
    <t>Google</t>
  </si>
  <si>
    <t>Microsoft Corporation</t>
  </si>
  <si>
    <t>TOTAL HIRES</t>
  </si>
  <si>
    <t>¹Does not include sponsored students.</t>
  </si>
  <si>
    <t>Adjustment to student reported data based on H-1B status made 5/4/2022.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</si>
</sst>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1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vertAlign val="superscript"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06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0" fillId="0" borderId="0" xfId="0" applyNumberFormat="1"/>
    <xf numFmtId="0" fontId="5" fillId="0" borderId="1" xfId="0" applyFont="1" applyBorder="1" applyAlignment="1">
      <alignment horizontal="left" vertical="center" indent="2"/>
    </xf>
    <xf numFmtId="164" fontId="0" fillId="0" borderId="1" xfId="0" applyNumberFormat="1" applyBorder="1" applyAlignment="1">
      <alignment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3" fontId="0" fillId="0" borderId="2" xfId="0" applyNumberFormat="1" applyBorder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/>
    <xf numFmtId="0" fontId="0" fillId="0" borderId="1" xfId="0" applyBorder="1" applyAlignment="1">
      <alignment horizontal="left" indent="1"/>
    </xf>
    <xf numFmtId="164" fontId="0" fillId="0" borderId="1" xfId="0" applyNumberFormat="1" applyBorder="1"/>
    <xf numFmtId="0" fontId="4" fillId="0" borderId="0" xfId="0" applyFont="1"/>
    <xf numFmtId="9" fontId="0" fillId="0" borderId="1" xfId="0" applyNumberFormat="1" applyBorder="1" applyAlignment="1">
      <alignment horizontal="right"/>
    </xf>
    <xf numFmtId="9" fontId="0" fillId="0" borderId="1" xfId="0" applyNumberFormat="1" applyBorder="1"/>
    <xf numFmtId="9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/>
    <xf numFmtId="3" fontId="2" fillId="0" borderId="2" xfId="0" applyNumberFormat="1" applyFont="1" applyBorder="1"/>
    <xf numFmtId="0" fontId="0" fillId="0" borderId="2" xfId="0" applyBorder="1" applyAlignment="1">
      <alignment horizontal="left" indent="1"/>
    </xf>
    <xf numFmtId="9" fontId="0" fillId="0" borderId="2" xfId="0" applyNumberFormat="1" applyBorder="1" applyAlignment="1">
      <alignment horizontal="center"/>
    </xf>
    <xf numFmtId="3" fontId="1" fillId="0" borderId="2" xfId="0" applyNumberFormat="1" applyFont="1" applyBorder="1"/>
    <xf numFmtId="9" fontId="2" fillId="0" borderId="2" xfId="0" applyNumberFormat="1" applyFont="1" applyBorder="1" applyAlignment="1">
      <alignment horizontal="center"/>
    </xf>
    <xf numFmtId="3" fontId="11" fillId="0" borderId="2" xfId="0" applyNumberFormat="1" applyFont="1" applyBorder="1"/>
    <xf numFmtId="0" fontId="4" fillId="0" borderId="0" xfId="0" applyFont="1" applyAlignment="1">
      <alignment horizontal="left"/>
    </xf>
    <xf numFmtId="0" fontId="14" fillId="0" borderId="0" xfId="0" applyFont="1" applyAlignment="1">
      <alignment vertical="center"/>
    </xf>
    <xf numFmtId="9" fontId="16" fillId="0" borderId="1" xfId="0" applyNumberFormat="1" applyFont="1" applyBorder="1" applyAlignment="1">
      <alignment horizontal="right"/>
    </xf>
    <xf numFmtId="9" fontId="4" fillId="0" borderId="1" xfId="0" applyNumberFormat="1" applyFont="1" applyBorder="1"/>
    <xf numFmtId="0" fontId="2" fillId="0" borderId="0" xfId="0" applyFont="1" applyAlignment="1">
      <alignment horizontal="left"/>
    </xf>
    <xf numFmtId="3" fontId="17" fillId="0" borderId="2" xfId="0" applyNumberFormat="1" applyFont="1" applyBorder="1"/>
    <xf numFmtId="0" fontId="0" fillId="2" borderId="1" xfId="0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/>
    <xf numFmtId="0" fontId="2" fillId="0" borderId="1" xfId="0" applyFont="1" applyBorder="1" applyAlignment="1">
      <alignment horizontal="left" indent="1"/>
    </xf>
    <xf numFmtId="0" fontId="0" fillId="0" borderId="1" xfId="0" applyBorder="1" applyAlignment="1">
      <alignment horizontal="left" indent="3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8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66870-4DEC-4388-A211-43B4E4BD19C7}">
  <sheetPr>
    <tabColor rgb="FF7030A0"/>
  </sheetPr>
  <dimension ref="A1:H265"/>
  <sheetViews>
    <sheetView tabSelected="1" workbookViewId="0"/>
  </sheetViews>
  <sheetFormatPr defaultRowHeight="15" x14ac:dyDescent="0.25"/>
  <cols>
    <col min="1" max="1" width="61" bestFit="1" customWidth="1"/>
    <col min="2" max="7" width="16.140625" customWidth="1"/>
    <col min="8" max="9" width="15.7109375" customWidth="1"/>
  </cols>
  <sheetData>
    <row r="1" spans="1:4" ht="60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4">
        <f>SUM(B11-(B9+B10))</f>
        <v>383</v>
      </c>
      <c r="C2" s="4">
        <v>269</v>
      </c>
      <c r="D2" s="4">
        <f>SUM(D11-(D9+D10))</f>
        <v>114</v>
      </c>
    </row>
    <row r="3" spans="1:4" x14ac:dyDescent="0.25">
      <c r="A3" s="3" t="s">
        <v>5</v>
      </c>
      <c r="B3" s="5"/>
      <c r="C3" s="5"/>
      <c r="D3" s="5"/>
    </row>
    <row r="4" spans="1:4" x14ac:dyDescent="0.25">
      <c r="A4" s="6" t="s">
        <v>6</v>
      </c>
      <c r="B4" s="4">
        <v>60</v>
      </c>
      <c r="C4" s="4">
        <v>40</v>
      </c>
      <c r="D4" s="4">
        <v>20</v>
      </c>
    </row>
    <row r="5" spans="1:4" x14ac:dyDescent="0.25">
      <c r="A5" s="6" t="s">
        <v>7</v>
      </c>
      <c r="B5" s="4">
        <v>1</v>
      </c>
      <c r="C5" s="4">
        <v>0</v>
      </c>
      <c r="D5" s="4">
        <v>1</v>
      </c>
    </row>
    <row r="6" spans="1:4" x14ac:dyDescent="0.25">
      <c r="A6" s="6" t="s">
        <v>8</v>
      </c>
      <c r="B6" s="4">
        <v>1</v>
      </c>
      <c r="C6" s="4">
        <v>1</v>
      </c>
      <c r="D6" s="4">
        <v>0</v>
      </c>
    </row>
    <row r="7" spans="1:4" x14ac:dyDescent="0.25">
      <c r="A7" s="6" t="s">
        <v>9</v>
      </c>
      <c r="B7" s="4">
        <v>6</v>
      </c>
      <c r="C7" s="4">
        <v>4</v>
      </c>
      <c r="D7" s="4">
        <v>2</v>
      </c>
    </row>
    <row r="8" spans="1:4" x14ac:dyDescent="0.25">
      <c r="A8" s="6" t="s">
        <v>5</v>
      </c>
      <c r="B8" s="4">
        <v>0</v>
      </c>
      <c r="C8" s="4">
        <v>0</v>
      </c>
      <c r="D8" s="4">
        <v>0</v>
      </c>
    </row>
    <row r="9" spans="1:4" x14ac:dyDescent="0.25">
      <c r="A9" s="3" t="s">
        <v>10</v>
      </c>
      <c r="B9" s="4">
        <f>SUM(B4:B8)</f>
        <v>68</v>
      </c>
      <c r="C9" s="4">
        <f>SUM(C4:C8)</f>
        <v>45</v>
      </c>
      <c r="D9" s="4">
        <f>SUM(D4:D8)</f>
        <v>23</v>
      </c>
    </row>
    <row r="10" spans="1:4" x14ac:dyDescent="0.25">
      <c r="A10" s="3" t="s">
        <v>11</v>
      </c>
      <c r="B10" s="4">
        <v>4</v>
      </c>
      <c r="C10" s="4">
        <v>3</v>
      </c>
      <c r="D10" s="4">
        <v>1</v>
      </c>
    </row>
    <row r="11" spans="1:4" x14ac:dyDescent="0.25">
      <c r="A11" s="3" t="s">
        <v>12</v>
      </c>
      <c r="B11" s="4">
        <v>455</v>
      </c>
      <c r="C11" s="4">
        <v>317</v>
      </c>
      <c r="D11" s="4">
        <v>138</v>
      </c>
    </row>
    <row r="12" spans="1:4" x14ac:dyDescent="0.25">
      <c r="A12" s="7" t="s">
        <v>13</v>
      </c>
      <c r="B12" s="8"/>
    </row>
    <row r="13" spans="1:4" x14ac:dyDescent="0.25">
      <c r="A13" s="63" t="s">
        <v>201</v>
      </c>
    </row>
    <row r="16" spans="1:4" ht="60" x14ac:dyDescent="0.25">
      <c r="A16" s="1" t="s">
        <v>14</v>
      </c>
      <c r="B16" s="2" t="s">
        <v>1</v>
      </c>
      <c r="C16" s="2" t="s">
        <v>2</v>
      </c>
      <c r="D16" s="2" t="s">
        <v>3</v>
      </c>
    </row>
    <row r="17" spans="1:6" x14ac:dyDescent="0.25">
      <c r="A17" s="1"/>
      <c r="B17" s="9" t="s">
        <v>15</v>
      </c>
      <c r="C17" s="9" t="s">
        <v>15</v>
      </c>
      <c r="D17" s="9" t="s">
        <v>15</v>
      </c>
    </row>
    <row r="18" spans="1:6" x14ac:dyDescent="0.25">
      <c r="A18" s="10" t="s">
        <v>16</v>
      </c>
      <c r="B18" s="4"/>
      <c r="C18" s="11"/>
      <c r="D18" s="11"/>
    </row>
    <row r="19" spans="1:6" x14ac:dyDescent="0.25">
      <c r="A19" s="12" t="s">
        <v>17</v>
      </c>
      <c r="B19" s="13">
        <v>0.90078328981723232</v>
      </c>
      <c r="C19" s="11">
        <v>0.88847583643122674</v>
      </c>
      <c r="D19" s="11">
        <v>0.92982456140350878</v>
      </c>
    </row>
    <row r="20" spans="1:6" x14ac:dyDescent="0.25">
      <c r="A20" s="12" t="s">
        <v>18</v>
      </c>
      <c r="B20" s="13">
        <v>0.86422976501305482</v>
      </c>
      <c r="C20" s="11">
        <v>0.85130111524163565</v>
      </c>
      <c r="D20" s="11">
        <v>0.89473684210526316</v>
      </c>
    </row>
    <row r="21" spans="1:6" x14ac:dyDescent="0.25">
      <c r="A21" s="10" t="s">
        <v>19</v>
      </c>
      <c r="B21" s="4"/>
      <c r="C21" s="11"/>
      <c r="D21" s="11"/>
    </row>
    <row r="22" spans="1:6" x14ac:dyDescent="0.25">
      <c r="A22" s="12" t="s">
        <v>17</v>
      </c>
      <c r="B22" s="13">
        <v>0.97127937336814618</v>
      </c>
      <c r="C22" s="11">
        <v>0.97026022304832715</v>
      </c>
      <c r="D22" s="11">
        <v>0.97368421052631582</v>
      </c>
    </row>
    <row r="23" spans="1:6" x14ac:dyDescent="0.25">
      <c r="A23" s="12" t="s">
        <v>18</v>
      </c>
      <c r="B23" s="13">
        <v>0.96083550913838123</v>
      </c>
      <c r="C23" s="11">
        <v>0.95539033457249067</v>
      </c>
      <c r="D23" s="11">
        <v>0.97368421052631582</v>
      </c>
    </row>
    <row r="24" spans="1:6" x14ac:dyDescent="0.25">
      <c r="A24" s="7" t="s">
        <v>20</v>
      </c>
      <c r="B24" s="8"/>
    </row>
    <row r="25" spans="1:6" x14ac:dyDescent="0.25">
      <c r="A25" s="63" t="s">
        <v>201</v>
      </c>
    </row>
    <row r="28" spans="1:6" ht="30" x14ac:dyDescent="0.25">
      <c r="A28" s="14" t="s">
        <v>21</v>
      </c>
      <c r="B28" s="15" t="s">
        <v>22</v>
      </c>
      <c r="C28" s="16" t="s">
        <v>23</v>
      </c>
      <c r="D28" s="16" t="s">
        <v>24</v>
      </c>
      <c r="E28" s="16" t="s">
        <v>25</v>
      </c>
      <c r="F28" s="16" t="s">
        <v>26</v>
      </c>
    </row>
    <row r="29" spans="1:6" x14ac:dyDescent="0.25">
      <c r="A29" s="17" t="s">
        <v>27</v>
      </c>
      <c r="B29" s="18">
        <v>0.96498054474708173</v>
      </c>
      <c r="C29" s="19">
        <v>60000</v>
      </c>
      <c r="D29" s="19">
        <v>200000</v>
      </c>
      <c r="E29" s="19">
        <v>145185.85887096773</v>
      </c>
      <c r="F29" s="19">
        <v>150000</v>
      </c>
    </row>
    <row r="30" spans="1:6" x14ac:dyDescent="0.25">
      <c r="A30" s="17" t="s">
        <v>28</v>
      </c>
      <c r="B30" s="18">
        <v>0.93693693693693691</v>
      </c>
      <c r="C30" s="19">
        <v>60000</v>
      </c>
      <c r="D30" s="19">
        <v>205000</v>
      </c>
      <c r="E30" s="19">
        <v>141046.97028846157</v>
      </c>
      <c r="F30" s="19">
        <v>150000</v>
      </c>
    </row>
    <row r="31" spans="1:6" x14ac:dyDescent="0.25">
      <c r="A31" s="17" t="s">
        <v>29</v>
      </c>
      <c r="B31" s="18">
        <v>0.95652173913043481</v>
      </c>
      <c r="C31" s="19">
        <v>60000</v>
      </c>
      <c r="D31" s="19">
        <v>205000</v>
      </c>
      <c r="E31" s="19">
        <v>143963</v>
      </c>
      <c r="F31" s="19">
        <v>150000</v>
      </c>
    </row>
    <row r="32" spans="1:6" x14ac:dyDescent="0.25">
      <c r="A32" s="63" t="s">
        <v>201</v>
      </c>
    </row>
    <row r="35" spans="1:6" ht="30" x14ac:dyDescent="0.25">
      <c r="A35" s="14" t="s">
        <v>30</v>
      </c>
      <c r="B35" s="15" t="s">
        <v>22</v>
      </c>
      <c r="C35" s="16" t="s">
        <v>23</v>
      </c>
      <c r="D35" s="16" t="s">
        <v>24</v>
      </c>
      <c r="E35" s="16" t="s">
        <v>25</v>
      </c>
      <c r="F35" s="16" t="s">
        <v>26</v>
      </c>
    </row>
    <row r="36" spans="1:6" x14ac:dyDescent="0.25">
      <c r="A36" s="17" t="s">
        <v>27</v>
      </c>
      <c r="B36" s="18">
        <v>0.83467741935483875</v>
      </c>
      <c r="C36" s="19">
        <v>1500</v>
      </c>
      <c r="D36" s="19">
        <v>105000</v>
      </c>
      <c r="E36" s="19">
        <v>30468.438019323672</v>
      </c>
      <c r="F36" s="19">
        <v>30000</v>
      </c>
    </row>
    <row r="37" spans="1:6" x14ac:dyDescent="0.25">
      <c r="A37" s="17" t="s">
        <v>28</v>
      </c>
      <c r="B37" s="18">
        <v>0.90384615384615385</v>
      </c>
      <c r="C37" s="19">
        <v>7100</v>
      </c>
      <c r="D37" s="19">
        <v>105000</v>
      </c>
      <c r="E37" s="19">
        <v>36127.553191489358</v>
      </c>
      <c r="F37" s="19">
        <v>30000</v>
      </c>
    </row>
    <row r="38" spans="1:6" x14ac:dyDescent="0.25">
      <c r="A38" s="17" t="s">
        <v>29</v>
      </c>
      <c r="B38" s="18">
        <v>0.85511363636363635</v>
      </c>
      <c r="C38" s="19">
        <v>1500</v>
      </c>
      <c r="D38" s="19">
        <v>105000</v>
      </c>
      <c r="E38" s="19">
        <v>32236</v>
      </c>
      <c r="F38" s="19">
        <v>30000</v>
      </c>
    </row>
    <row r="39" spans="1:6" x14ac:dyDescent="0.25">
      <c r="A39" s="63" t="s">
        <v>201</v>
      </c>
    </row>
    <row r="42" spans="1:6" x14ac:dyDescent="0.25">
      <c r="A42" s="20" t="s">
        <v>31</v>
      </c>
      <c r="B42" s="21" t="s">
        <v>32</v>
      </c>
    </row>
    <row r="43" spans="1:6" ht="17.25" x14ac:dyDescent="0.25">
      <c r="A43" s="20" t="s">
        <v>33</v>
      </c>
      <c r="B43" s="22" t="s">
        <v>34</v>
      </c>
    </row>
    <row r="44" spans="1:6" x14ac:dyDescent="0.25">
      <c r="A44" s="23" t="s">
        <v>35</v>
      </c>
      <c r="B44" s="24">
        <v>0.7471910112359551</v>
      </c>
    </row>
    <row r="45" spans="1:6" x14ac:dyDescent="0.25">
      <c r="A45" s="25" t="s">
        <v>36</v>
      </c>
      <c r="B45" s="26">
        <v>2.5280898876404494E-2</v>
      </c>
    </row>
    <row r="46" spans="1:6" x14ac:dyDescent="0.25">
      <c r="A46" s="25" t="s">
        <v>37</v>
      </c>
      <c r="B46" s="26">
        <v>0.10674157303370786</v>
      </c>
    </row>
    <row r="47" spans="1:6" x14ac:dyDescent="0.25">
      <c r="A47" s="25" t="s">
        <v>38</v>
      </c>
      <c r="B47" s="26">
        <v>5.6179775280898875E-3</v>
      </c>
    </row>
    <row r="48" spans="1:6" x14ac:dyDescent="0.25">
      <c r="A48" s="25" t="s">
        <v>39</v>
      </c>
      <c r="B48" s="26">
        <v>6.4606741573033713E-2</v>
      </c>
    </row>
    <row r="49" spans="1:6" x14ac:dyDescent="0.25">
      <c r="A49" s="25" t="s">
        <v>40</v>
      </c>
      <c r="B49" s="26">
        <v>8.4269662921348312E-3</v>
      </c>
    </row>
    <row r="50" spans="1:6" x14ac:dyDescent="0.25">
      <c r="A50" s="25" t="s">
        <v>41</v>
      </c>
      <c r="B50" s="26">
        <v>0.5365168539325843</v>
      </c>
    </row>
    <row r="51" spans="1:6" x14ac:dyDescent="0.25">
      <c r="A51" s="23" t="s">
        <v>42</v>
      </c>
      <c r="B51" s="24">
        <v>0.25280898876404495</v>
      </c>
    </row>
    <row r="52" spans="1:6" x14ac:dyDescent="0.25">
      <c r="A52" s="25" t="s">
        <v>43</v>
      </c>
      <c r="B52" s="26">
        <v>2.8089887640449437E-3</v>
      </c>
    </row>
    <row r="53" spans="1:6" x14ac:dyDescent="0.25">
      <c r="A53" s="25" t="s">
        <v>44</v>
      </c>
      <c r="B53" s="26">
        <v>3.3707865168539325E-2</v>
      </c>
    </row>
    <row r="54" spans="1:6" x14ac:dyDescent="0.25">
      <c r="A54" s="25" t="s">
        <v>45</v>
      </c>
      <c r="B54" s="26">
        <v>8.98876404494382E-2</v>
      </c>
    </row>
    <row r="55" spans="1:6" x14ac:dyDescent="0.25">
      <c r="A55" s="25" t="s">
        <v>46</v>
      </c>
      <c r="B55" s="26">
        <v>1.6853932584269662E-2</v>
      </c>
    </row>
    <row r="56" spans="1:6" x14ac:dyDescent="0.25">
      <c r="A56" s="25" t="s">
        <v>47</v>
      </c>
      <c r="B56" s="26">
        <v>2.5280898876404494E-2</v>
      </c>
    </row>
    <row r="57" spans="1:6" x14ac:dyDescent="0.25">
      <c r="A57" s="25" t="s">
        <v>48</v>
      </c>
      <c r="B57" s="26">
        <v>8.4269662921348312E-2</v>
      </c>
    </row>
    <row r="58" spans="1:6" x14ac:dyDescent="0.25">
      <c r="A58" s="27" t="s">
        <v>49</v>
      </c>
    </row>
    <row r="62" spans="1:6" x14ac:dyDescent="0.25">
      <c r="A62" s="1" t="s">
        <v>50</v>
      </c>
      <c r="B62" s="9">
        <v>2021</v>
      </c>
      <c r="C62" s="9">
        <v>2020</v>
      </c>
      <c r="D62" s="9">
        <v>2019</v>
      </c>
      <c r="E62" s="9">
        <v>2018</v>
      </c>
      <c r="F62" s="9">
        <v>2017</v>
      </c>
    </row>
    <row r="63" spans="1:6" x14ac:dyDescent="0.25">
      <c r="A63" s="4" t="s">
        <v>51</v>
      </c>
      <c r="B63" s="28">
        <v>0.37</v>
      </c>
      <c r="C63" s="29">
        <v>0.39</v>
      </c>
      <c r="D63" s="29">
        <v>0.34</v>
      </c>
      <c r="E63" s="29">
        <v>0.34</v>
      </c>
      <c r="F63" s="29">
        <v>0.34</v>
      </c>
    </row>
    <row r="64" spans="1:6" x14ac:dyDescent="0.25">
      <c r="A64" s="4" t="s">
        <v>52</v>
      </c>
      <c r="B64" s="28">
        <v>0.08</v>
      </c>
      <c r="C64" s="29">
        <v>0.08</v>
      </c>
      <c r="D64" s="29">
        <v>0.09</v>
      </c>
      <c r="E64" s="29">
        <v>0.08</v>
      </c>
      <c r="F64" s="29">
        <v>0.13</v>
      </c>
    </row>
    <row r="65" spans="1:7" x14ac:dyDescent="0.25">
      <c r="A65" s="4" t="s">
        <v>53</v>
      </c>
      <c r="B65" s="28">
        <v>0.01</v>
      </c>
      <c r="C65" s="29">
        <v>0.01</v>
      </c>
      <c r="D65" s="29">
        <v>0.01</v>
      </c>
      <c r="E65" s="29">
        <v>0.01</v>
      </c>
      <c r="F65" s="28">
        <v>0.01</v>
      </c>
    </row>
    <row r="66" spans="1:7" x14ac:dyDescent="0.25">
      <c r="A66" s="4" t="s">
        <v>54</v>
      </c>
      <c r="B66" s="28">
        <v>0.15</v>
      </c>
      <c r="C66" s="29">
        <v>0.14000000000000001</v>
      </c>
      <c r="D66" s="29">
        <v>0.17</v>
      </c>
      <c r="E66" s="29">
        <v>0.12</v>
      </c>
      <c r="F66" s="29">
        <v>0.13</v>
      </c>
    </row>
    <row r="67" spans="1:7" x14ac:dyDescent="0.25">
      <c r="A67" s="4" t="s">
        <v>55</v>
      </c>
      <c r="B67" s="28">
        <v>0.06</v>
      </c>
      <c r="C67" s="29">
        <v>0.05</v>
      </c>
      <c r="D67" s="29">
        <v>7.0000000000000007E-2</v>
      </c>
      <c r="E67" s="29">
        <v>7.0000000000000007E-2</v>
      </c>
      <c r="F67" s="29">
        <v>0.06</v>
      </c>
    </row>
    <row r="68" spans="1:7" x14ac:dyDescent="0.25">
      <c r="A68" s="4" t="s">
        <v>56</v>
      </c>
      <c r="B68" s="28">
        <v>0.03</v>
      </c>
      <c r="C68" s="29">
        <v>0.03</v>
      </c>
      <c r="D68" s="29">
        <v>0.02</v>
      </c>
      <c r="E68" s="29">
        <v>0.04</v>
      </c>
      <c r="F68" s="29">
        <v>0.03</v>
      </c>
    </row>
    <row r="69" spans="1:7" x14ac:dyDescent="0.25">
      <c r="A69" s="4" t="s">
        <v>57</v>
      </c>
      <c r="B69" s="28">
        <v>0.01</v>
      </c>
      <c r="C69" s="30" t="s">
        <v>58</v>
      </c>
      <c r="D69" s="30" t="s">
        <v>58</v>
      </c>
      <c r="E69" s="29">
        <v>0.01</v>
      </c>
      <c r="F69" s="29">
        <v>0</v>
      </c>
    </row>
    <row r="70" spans="1:7" x14ac:dyDescent="0.25">
      <c r="A70" s="4" t="s">
        <v>59</v>
      </c>
      <c r="B70" s="28">
        <v>0.01</v>
      </c>
      <c r="C70" s="29">
        <v>0.02</v>
      </c>
      <c r="D70" s="29">
        <v>0.02</v>
      </c>
      <c r="E70" s="30" t="s">
        <v>58</v>
      </c>
      <c r="F70" s="28">
        <v>0.01</v>
      </c>
    </row>
    <row r="71" spans="1:7" x14ac:dyDescent="0.25">
      <c r="A71" s="4" t="s">
        <v>60</v>
      </c>
      <c r="B71" s="28">
        <v>0.01</v>
      </c>
      <c r="C71" s="30" t="s">
        <v>58</v>
      </c>
      <c r="D71" s="29">
        <v>0.02</v>
      </c>
      <c r="E71" s="29">
        <v>0.02</v>
      </c>
      <c r="F71" s="29">
        <v>0.02</v>
      </c>
    </row>
    <row r="72" spans="1:7" x14ac:dyDescent="0.25">
      <c r="A72" s="4" t="s">
        <v>61</v>
      </c>
      <c r="B72" s="28">
        <v>0.02</v>
      </c>
      <c r="C72" s="30" t="s">
        <v>58</v>
      </c>
      <c r="D72" s="29">
        <v>0.03</v>
      </c>
      <c r="E72" s="29">
        <v>0.03</v>
      </c>
      <c r="F72" s="29">
        <v>0.02</v>
      </c>
    </row>
    <row r="73" spans="1:7" x14ac:dyDescent="0.25">
      <c r="A73" s="4" t="s">
        <v>62</v>
      </c>
      <c r="B73" s="28">
        <v>0.26</v>
      </c>
      <c r="C73" s="29">
        <v>0.25</v>
      </c>
      <c r="D73" s="29">
        <v>0.23</v>
      </c>
      <c r="E73" s="29">
        <v>0.26</v>
      </c>
      <c r="F73" s="29">
        <v>0.25</v>
      </c>
    </row>
    <row r="74" spans="1:7" x14ac:dyDescent="0.25">
      <c r="A74" s="27" t="s">
        <v>63</v>
      </c>
    </row>
    <row r="75" spans="1:7" x14ac:dyDescent="0.25">
      <c r="A75" s="27" t="s">
        <v>64</v>
      </c>
      <c r="F75" s="31"/>
    </row>
    <row r="79" spans="1:7" x14ac:dyDescent="0.25">
      <c r="A79" s="32" t="s">
        <v>65</v>
      </c>
      <c r="B79" s="33"/>
      <c r="C79" s="61" t="s">
        <v>66</v>
      </c>
      <c r="D79" s="61"/>
      <c r="E79" s="61"/>
      <c r="F79" s="61"/>
      <c r="G79" s="14" t="s">
        <v>67</v>
      </c>
    </row>
    <row r="80" spans="1:7" ht="17.25" x14ac:dyDescent="0.25">
      <c r="A80" s="32" t="s">
        <v>68</v>
      </c>
      <c r="B80" s="34" t="s">
        <v>69</v>
      </c>
      <c r="C80" s="34" t="s">
        <v>70</v>
      </c>
      <c r="D80" s="34" t="s">
        <v>71</v>
      </c>
      <c r="E80" s="35" t="s">
        <v>72</v>
      </c>
      <c r="F80" s="34" t="s">
        <v>73</v>
      </c>
      <c r="G80" s="34" t="s">
        <v>74</v>
      </c>
    </row>
    <row r="81" spans="1:7" x14ac:dyDescent="0.25">
      <c r="A81" s="36" t="s">
        <v>51</v>
      </c>
      <c r="B81" s="37">
        <v>0.36512261580381472</v>
      </c>
      <c r="C81" s="38">
        <v>60000</v>
      </c>
      <c r="D81" s="38">
        <v>205000</v>
      </c>
      <c r="E81" s="38">
        <v>157559.4267938931</v>
      </c>
      <c r="F81" s="38">
        <v>165000</v>
      </c>
      <c r="G81" s="38">
        <v>30000</v>
      </c>
    </row>
    <row r="82" spans="1:7" x14ac:dyDescent="0.25">
      <c r="A82" s="36" t="s">
        <v>52</v>
      </c>
      <c r="B82" s="37">
        <v>7.6294277929155316E-2</v>
      </c>
      <c r="C82" s="38">
        <v>106000</v>
      </c>
      <c r="D82" s="38">
        <v>141000</v>
      </c>
      <c r="E82" s="38">
        <v>119000</v>
      </c>
      <c r="F82" s="38">
        <v>120000</v>
      </c>
      <c r="G82" s="38">
        <v>30000</v>
      </c>
    </row>
    <row r="83" spans="1:7" x14ac:dyDescent="0.25">
      <c r="A83" s="39" t="s">
        <v>75</v>
      </c>
      <c r="B83" s="18">
        <v>1.0899182561307902E-2</v>
      </c>
      <c r="C83" s="19">
        <v>120000</v>
      </c>
      <c r="D83" s="19">
        <v>135000</v>
      </c>
      <c r="E83" s="19">
        <v>126250</v>
      </c>
      <c r="F83" s="19">
        <v>125000</v>
      </c>
      <c r="G83" s="19">
        <v>25000</v>
      </c>
    </row>
    <row r="84" spans="1:7" x14ac:dyDescent="0.25">
      <c r="A84" s="39" t="s">
        <v>76</v>
      </c>
      <c r="B84" s="18">
        <v>4.9046321525885561E-2</v>
      </c>
      <c r="C84" s="19">
        <v>106000</v>
      </c>
      <c r="D84" s="19">
        <v>141000</v>
      </c>
      <c r="E84" s="19">
        <v>117470.58823529411</v>
      </c>
      <c r="F84" s="19">
        <v>110000</v>
      </c>
      <c r="G84" s="19">
        <v>30000</v>
      </c>
    </row>
    <row r="85" spans="1:7" x14ac:dyDescent="0.25">
      <c r="A85" s="39" t="s">
        <v>77</v>
      </c>
      <c r="B85" s="18">
        <v>1.0899182561307902E-2</v>
      </c>
      <c r="C85" s="19">
        <v>110000</v>
      </c>
      <c r="D85" s="19">
        <v>130000</v>
      </c>
      <c r="E85" s="19">
        <v>120000</v>
      </c>
      <c r="F85" s="19">
        <v>120000</v>
      </c>
      <c r="G85" s="19">
        <v>23500</v>
      </c>
    </row>
    <row r="86" spans="1:7" x14ac:dyDescent="0.25">
      <c r="A86" s="39" t="s">
        <v>78</v>
      </c>
      <c r="B86" s="18">
        <v>5.4495912806539508E-3</v>
      </c>
      <c r="C86" s="40" t="s">
        <v>58</v>
      </c>
      <c r="D86" s="40" t="s">
        <v>58</v>
      </c>
      <c r="E86" s="40" t="s">
        <v>58</v>
      </c>
      <c r="F86" s="40" t="s">
        <v>58</v>
      </c>
      <c r="G86" s="41"/>
    </row>
    <row r="87" spans="1:7" x14ac:dyDescent="0.25">
      <c r="A87" s="36" t="s">
        <v>53</v>
      </c>
      <c r="B87" s="37">
        <v>5.4495912806539508E-3</v>
      </c>
      <c r="C87" s="42" t="s">
        <v>58</v>
      </c>
      <c r="D87" s="42" t="s">
        <v>58</v>
      </c>
      <c r="E87" s="42" t="s">
        <v>58</v>
      </c>
      <c r="F87" s="42" t="s">
        <v>58</v>
      </c>
      <c r="G87" s="19"/>
    </row>
    <row r="88" spans="1:7" x14ac:dyDescent="0.25">
      <c r="A88" s="36" t="s">
        <v>54</v>
      </c>
      <c r="B88" s="37">
        <v>0.14713896457765668</v>
      </c>
      <c r="C88" s="38">
        <v>75000</v>
      </c>
      <c r="D88" s="38">
        <v>200000</v>
      </c>
      <c r="E88" s="38">
        <v>150109.80392156861</v>
      </c>
      <c r="F88" s="38">
        <v>150000</v>
      </c>
      <c r="G88" s="38">
        <v>30000</v>
      </c>
    </row>
    <row r="89" spans="1:7" x14ac:dyDescent="0.25">
      <c r="A89" s="39" t="s">
        <v>79</v>
      </c>
      <c r="B89" s="18">
        <v>1.6348773841961851E-2</v>
      </c>
      <c r="C89" s="19">
        <v>125000</v>
      </c>
      <c r="D89" s="19">
        <v>157100</v>
      </c>
      <c r="E89" s="19">
        <v>146183.33333333334</v>
      </c>
      <c r="F89" s="19">
        <v>150000</v>
      </c>
      <c r="G89" s="19">
        <v>25000</v>
      </c>
    </row>
    <row r="90" spans="1:7" x14ac:dyDescent="0.25">
      <c r="A90" s="39" t="s">
        <v>80</v>
      </c>
      <c r="B90" s="18">
        <v>5.1771117166212535E-2</v>
      </c>
      <c r="C90" s="19">
        <v>125000</v>
      </c>
      <c r="D90" s="19">
        <v>160000</v>
      </c>
      <c r="E90" s="19">
        <v>149166.66666666666</v>
      </c>
      <c r="F90" s="19">
        <v>150000</v>
      </c>
      <c r="G90" s="19">
        <v>50000</v>
      </c>
    </row>
    <row r="91" spans="1:7" x14ac:dyDescent="0.25">
      <c r="A91" s="39" t="s">
        <v>81</v>
      </c>
      <c r="B91" s="18">
        <v>5.4495912806539508E-3</v>
      </c>
      <c r="C91" s="40" t="s">
        <v>58</v>
      </c>
      <c r="D91" s="40" t="s">
        <v>58</v>
      </c>
      <c r="E91" s="40" t="s">
        <v>58</v>
      </c>
      <c r="F91" s="40" t="s">
        <v>58</v>
      </c>
      <c r="G91" s="41"/>
    </row>
    <row r="92" spans="1:7" x14ac:dyDescent="0.25">
      <c r="A92" s="39" t="s">
        <v>82</v>
      </c>
      <c r="B92" s="18">
        <v>5.1771117166212535E-2</v>
      </c>
      <c r="C92" s="19">
        <v>75000</v>
      </c>
      <c r="D92" s="19">
        <v>200000</v>
      </c>
      <c r="E92" s="19">
        <v>151305.55555555556</v>
      </c>
      <c r="F92" s="19">
        <v>150000</v>
      </c>
      <c r="G92" s="19">
        <v>20000</v>
      </c>
    </row>
    <row r="93" spans="1:7" x14ac:dyDescent="0.25">
      <c r="A93" s="39" t="s">
        <v>83</v>
      </c>
      <c r="B93" s="18">
        <v>2.1798365122615803E-2</v>
      </c>
      <c r="C93" s="19">
        <v>120000</v>
      </c>
      <c r="D93" s="19">
        <v>200000</v>
      </c>
      <c r="E93" s="19">
        <v>155714.28571428571</v>
      </c>
      <c r="F93" s="19">
        <v>160000</v>
      </c>
      <c r="G93" s="19">
        <v>10000</v>
      </c>
    </row>
    <row r="94" spans="1:7" x14ac:dyDescent="0.25">
      <c r="A94" s="36" t="s">
        <v>55</v>
      </c>
      <c r="B94" s="37">
        <v>6.2670299727520432E-2</v>
      </c>
      <c r="C94" s="38">
        <v>72000</v>
      </c>
      <c r="D94" s="38">
        <v>150000</v>
      </c>
      <c r="E94" s="38">
        <v>126485.71428571429</v>
      </c>
      <c r="F94" s="38">
        <v>128000</v>
      </c>
      <c r="G94" s="38">
        <v>30000</v>
      </c>
    </row>
    <row r="95" spans="1:7" x14ac:dyDescent="0.25">
      <c r="A95" s="39" t="s">
        <v>84</v>
      </c>
      <c r="B95" s="18">
        <v>2.7247956403269754E-3</v>
      </c>
      <c r="C95" s="40" t="s">
        <v>58</v>
      </c>
      <c r="D95" s="40" t="s">
        <v>58</v>
      </c>
      <c r="E95" s="40" t="s">
        <v>58</v>
      </c>
      <c r="F95" s="40" t="s">
        <v>58</v>
      </c>
      <c r="G95" s="41"/>
    </row>
    <row r="96" spans="1:7" x14ac:dyDescent="0.25">
      <c r="A96" s="39" t="s">
        <v>85</v>
      </c>
      <c r="B96" s="18">
        <v>1.3623978201634877E-2</v>
      </c>
      <c r="C96" s="19">
        <v>115000</v>
      </c>
      <c r="D96" s="19">
        <v>133000</v>
      </c>
      <c r="E96" s="19">
        <v>125000</v>
      </c>
      <c r="F96" s="19">
        <v>125000</v>
      </c>
      <c r="G96" s="19">
        <v>65000</v>
      </c>
    </row>
    <row r="97" spans="1:8" x14ac:dyDescent="0.25">
      <c r="A97" s="39" t="s">
        <v>86</v>
      </c>
      <c r="B97" s="18">
        <v>1.3623978201634877E-2</v>
      </c>
      <c r="C97" s="19">
        <v>120000</v>
      </c>
      <c r="D97" s="19">
        <v>125000</v>
      </c>
      <c r="E97" s="19">
        <v>122500</v>
      </c>
      <c r="F97" s="19">
        <v>122500</v>
      </c>
      <c r="G97" s="19">
        <v>32500</v>
      </c>
    </row>
    <row r="98" spans="1:8" x14ac:dyDescent="0.25">
      <c r="A98" s="39" t="s">
        <v>87</v>
      </c>
      <c r="B98" s="18">
        <v>1.0899182561307902E-2</v>
      </c>
      <c r="C98" s="40" t="s">
        <v>58</v>
      </c>
      <c r="D98" s="40" t="s">
        <v>58</v>
      </c>
      <c r="E98" s="40" t="s">
        <v>58</v>
      </c>
      <c r="F98" s="40" t="s">
        <v>58</v>
      </c>
      <c r="G98" s="19"/>
      <c r="H98" s="11"/>
    </row>
    <row r="99" spans="1:8" x14ac:dyDescent="0.25">
      <c r="A99" s="39" t="s">
        <v>88</v>
      </c>
      <c r="B99" s="18">
        <v>8.1743869209809257E-3</v>
      </c>
      <c r="C99" s="40" t="s">
        <v>58</v>
      </c>
      <c r="D99" s="40" t="s">
        <v>58</v>
      </c>
      <c r="E99" s="40" t="s">
        <v>58</v>
      </c>
      <c r="F99" s="40" t="s">
        <v>58</v>
      </c>
      <c r="G99" s="41"/>
    </row>
    <row r="100" spans="1:8" x14ac:dyDescent="0.25">
      <c r="A100" s="39" t="s">
        <v>89</v>
      </c>
      <c r="B100" s="18">
        <v>1.3623978201634877E-2</v>
      </c>
      <c r="C100" s="19">
        <v>130000</v>
      </c>
      <c r="D100" s="19">
        <v>150000</v>
      </c>
      <c r="E100" s="19">
        <v>136000</v>
      </c>
      <c r="F100" s="19">
        <v>130000</v>
      </c>
      <c r="G100" s="19">
        <v>22500</v>
      </c>
    </row>
    <row r="101" spans="1:8" x14ac:dyDescent="0.25">
      <c r="A101" s="36" t="s">
        <v>90</v>
      </c>
      <c r="B101" s="37">
        <v>2.7247956403269754E-3</v>
      </c>
      <c r="C101" s="42" t="s">
        <v>58</v>
      </c>
      <c r="D101" s="42" t="s">
        <v>58</v>
      </c>
      <c r="E101" s="42" t="s">
        <v>58</v>
      </c>
      <c r="F101" s="42" t="s">
        <v>58</v>
      </c>
      <c r="G101" s="19"/>
    </row>
    <row r="102" spans="1:8" x14ac:dyDescent="0.25">
      <c r="A102" s="36" t="s">
        <v>56</v>
      </c>
      <c r="B102" s="37">
        <v>2.7247956403269755E-2</v>
      </c>
      <c r="C102" s="38">
        <v>117000</v>
      </c>
      <c r="D102" s="38">
        <v>150000</v>
      </c>
      <c r="E102" s="38">
        <v>128937.3</v>
      </c>
      <c r="F102" s="38">
        <v>126000</v>
      </c>
      <c r="G102" s="38">
        <v>25000</v>
      </c>
    </row>
    <row r="103" spans="1:8" x14ac:dyDescent="0.25">
      <c r="A103" s="36" t="s">
        <v>57</v>
      </c>
      <c r="B103" s="37">
        <v>8.1743869209809257E-3</v>
      </c>
      <c r="C103" s="42" t="s">
        <v>58</v>
      </c>
      <c r="D103" s="42" t="s">
        <v>58</v>
      </c>
      <c r="E103" s="42" t="s">
        <v>58</v>
      </c>
      <c r="F103" s="42" t="s">
        <v>58</v>
      </c>
      <c r="G103" s="43"/>
    </row>
    <row r="104" spans="1:8" x14ac:dyDescent="0.25">
      <c r="A104" s="36" t="s">
        <v>91</v>
      </c>
      <c r="B104" s="37">
        <v>5.4495912806539508E-3</v>
      </c>
      <c r="C104" s="42" t="s">
        <v>58</v>
      </c>
      <c r="D104" s="42" t="s">
        <v>58</v>
      </c>
      <c r="E104" s="42" t="s">
        <v>58</v>
      </c>
      <c r="F104" s="42" t="s">
        <v>58</v>
      </c>
      <c r="G104" s="19"/>
    </row>
    <row r="105" spans="1:8" x14ac:dyDescent="0.25">
      <c r="A105" s="36" t="s">
        <v>92</v>
      </c>
      <c r="B105" s="37">
        <v>1.0899182561307902E-2</v>
      </c>
      <c r="C105" s="42" t="s">
        <v>58</v>
      </c>
      <c r="D105" s="42" t="s">
        <v>58</v>
      </c>
      <c r="E105" s="42" t="s">
        <v>58</v>
      </c>
      <c r="F105" s="42" t="s">
        <v>58</v>
      </c>
      <c r="G105" s="43"/>
    </row>
    <row r="106" spans="1:8" x14ac:dyDescent="0.25">
      <c r="A106" s="36" t="s">
        <v>60</v>
      </c>
      <c r="B106" s="37">
        <v>8.1743869209809257E-3</v>
      </c>
      <c r="C106" s="42" t="s">
        <v>58</v>
      </c>
      <c r="D106" s="42" t="s">
        <v>58</v>
      </c>
      <c r="E106" s="42" t="s">
        <v>58</v>
      </c>
      <c r="F106" s="42" t="s">
        <v>58</v>
      </c>
      <c r="G106" s="43"/>
    </row>
    <row r="107" spans="1:8" x14ac:dyDescent="0.25">
      <c r="A107" s="36" t="s">
        <v>61</v>
      </c>
      <c r="B107" s="37">
        <v>1.9073569482288829E-2</v>
      </c>
      <c r="C107" s="38">
        <v>93600</v>
      </c>
      <c r="D107" s="38">
        <v>150000</v>
      </c>
      <c r="E107" s="38">
        <v>134800</v>
      </c>
      <c r="F107" s="38">
        <v>150000</v>
      </c>
      <c r="G107" s="38">
        <v>40000</v>
      </c>
    </row>
    <row r="108" spans="1:8" x14ac:dyDescent="0.25">
      <c r="A108" s="36" t="s">
        <v>62</v>
      </c>
      <c r="B108" s="37">
        <v>0.26158038147138962</v>
      </c>
      <c r="C108" s="38">
        <v>70000</v>
      </c>
      <c r="D108" s="38">
        <v>200000</v>
      </c>
      <c r="E108" s="38">
        <v>137645.65217391305</v>
      </c>
      <c r="F108" s="38">
        <v>134250</v>
      </c>
      <c r="G108" s="38">
        <v>30000</v>
      </c>
    </row>
    <row r="109" spans="1:8" x14ac:dyDescent="0.25">
      <c r="A109" s="39" t="s">
        <v>93</v>
      </c>
      <c r="B109" s="18">
        <v>1.9073569482288829E-2</v>
      </c>
      <c r="C109" s="19">
        <v>134500</v>
      </c>
      <c r="D109" s="19">
        <v>165000</v>
      </c>
      <c r="E109" s="19">
        <v>142785.71428571429</v>
      </c>
      <c r="F109" s="19">
        <v>140000</v>
      </c>
      <c r="G109" s="19">
        <v>40000</v>
      </c>
    </row>
    <row r="110" spans="1:8" x14ac:dyDescent="0.25">
      <c r="A110" s="39" t="s">
        <v>94</v>
      </c>
      <c r="B110" s="18">
        <v>1.3623978201634877E-2</v>
      </c>
      <c r="C110" s="19">
        <v>120000</v>
      </c>
      <c r="D110" s="19">
        <v>147000</v>
      </c>
      <c r="E110" s="19">
        <v>131500</v>
      </c>
      <c r="F110" s="19">
        <v>130000</v>
      </c>
      <c r="G110" s="41"/>
    </row>
    <row r="111" spans="1:8" x14ac:dyDescent="0.25">
      <c r="A111" s="39" t="s">
        <v>95</v>
      </c>
      <c r="B111" s="18">
        <v>5.9945504087193457E-2</v>
      </c>
      <c r="C111" s="19">
        <v>95000</v>
      </c>
      <c r="D111" s="19">
        <v>175000</v>
      </c>
      <c r="E111" s="19">
        <v>138047.61904761905</v>
      </c>
      <c r="F111" s="19">
        <v>134000</v>
      </c>
      <c r="G111" s="19">
        <v>25000</v>
      </c>
    </row>
    <row r="112" spans="1:8" x14ac:dyDescent="0.25">
      <c r="A112" s="39" t="s">
        <v>96</v>
      </c>
      <c r="B112" s="18">
        <v>1.0899182561307902E-2</v>
      </c>
      <c r="C112" s="19">
        <v>130000</v>
      </c>
      <c r="D112" s="19">
        <v>165000</v>
      </c>
      <c r="E112" s="19">
        <v>148750</v>
      </c>
      <c r="F112" s="19">
        <v>150000</v>
      </c>
      <c r="G112" s="41"/>
    </row>
    <row r="113" spans="1:7" x14ac:dyDescent="0.25">
      <c r="A113" s="39" t="s">
        <v>97</v>
      </c>
      <c r="B113" s="18">
        <v>7.6294277929155316E-2</v>
      </c>
      <c r="C113" s="19">
        <v>70000</v>
      </c>
      <c r="D113" s="19">
        <v>200000</v>
      </c>
      <c r="E113" s="19">
        <v>134242.85714285713</v>
      </c>
      <c r="F113" s="19">
        <v>130000</v>
      </c>
      <c r="G113" s="19">
        <v>70000</v>
      </c>
    </row>
    <row r="114" spans="1:7" x14ac:dyDescent="0.25">
      <c r="A114" s="39" t="s">
        <v>98</v>
      </c>
      <c r="B114" s="18">
        <v>2.7247956403269754E-3</v>
      </c>
      <c r="C114" s="40" t="s">
        <v>58</v>
      </c>
      <c r="D114" s="40" t="s">
        <v>58</v>
      </c>
      <c r="E114" s="40" t="s">
        <v>58</v>
      </c>
      <c r="F114" s="40" t="s">
        <v>58</v>
      </c>
      <c r="G114" s="19"/>
    </row>
    <row r="115" spans="1:7" x14ac:dyDescent="0.25">
      <c r="A115" s="39" t="s">
        <v>99</v>
      </c>
      <c r="B115" s="18">
        <v>1.0899182561307902E-2</v>
      </c>
      <c r="C115" s="19">
        <v>100000</v>
      </c>
      <c r="D115" s="19">
        <v>130000</v>
      </c>
      <c r="E115" s="19">
        <v>116250</v>
      </c>
      <c r="F115" s="19">
        <v>117500</v>
      </c>
      <c r="G115" s="41"/>
    </row>
    <row r="116" spans="1:7" x14ac:dyDescent="0.25">
      <c r="A116" s="39" t="s">
        <v>100</v>
      </c>
      <c r="B116" s="18">
        <v>6.2670299727520432E-2</v>
      </c>
      <c r="C116" s="19">
        <v>120000</v>
      </c>
      <c r="D116" s="19">
        <v>185000</v>
      </c>
      <c r="E116" s="19">
        <v>142314.28571428571</v>
      </c>
      <c r="F116" s="19">
        <v>140000</v>
      </c>
      <c r="G116" s="19">
        <v>22500</v>
      </c>
    </row>
    <row r="117" spans="1:7" x14ac:dyDescent="0.25">
      <c r="A117" s="39" t="s">
        <v>101</v>
      </c>
      <c r="B117" s="18">
        <v>5.4495912806539508E-3</v>
      </c>
      <c r="C117" s="40" t="s">
        <v>58</v>
      </c>
      <c r="D117" s="40" t="s">
        <v>58</v>
      </c>
      <c r="E117" s="40" t="s">
        <v>58</v>
      </c>
      <c r="F117" s="40" t="s">
        <v>58</v>
      </c>
      <c r="G117" s="41"/>
    </row>
    <row r="118" spans="1:7" x14ac:dyDescent="0.25">
      <c r="A118" s="44" t="s">
        <v>102</v>
      </c>
    </row>
    <row r="119" spans="1:7" x14ac:dyDescent="0.25">
      <c r="A119" s="44" t="s">
        <v>103</v>
      </c>
    </row>
    <row r="120" spans="1:7" x14ac:dyDescent="0.25">
      <c r="A120" s="45" t="s">
        <v>104</v>
      </c>
    </row>
    <row r="121" spans="1:7" x14ac:dyDescent="0.25">
      <c r="A121" s="27" t="s">
        <v>105</v>
      </c>
    </row>
    <row r="122" spans="1:7" x14ac:dyDescent="0.25">
      <c r="A122" s="27"/>
    </row>
    <row r="123" spans="1:7" x14ac:dyDescent="0.25">
      <c r="A123" s="27"/>
    </row>
    <row r="125" spans="1:7" x14ac:dyDescent="0.25">
      <c r="A125" s="1" t="s">
        <v>106</v>
      </c>
      <c r="B125" s="9">
        <v>2021</v>
      </c>
      <c r="C125" s="9">
        <v>2020</v>
      </c>
      <c r="D125" s="9">
        <v>2019</v>
      </c>
      <c r="E125" s="9">
        <v>2018</v>
      </c>
      <c r="F125" s="9">
        <v>2017</v>
      </c>
    </row>
    <row r="126" spans="1:7" x14ac:dyDescent="0.25">
      <c r="A126" s="4" t="s">
        <v>107</v>
      </c>
      <c r="B126" s="28">
        <v>0.01</v>
      </c>
      <c r="C126" s="28">
        <v>0.02</v>
      </c>
      <c r="D126" s="29">
        <v>0.03</v>
      </c>
      <c r="E126" s="29">
        <v>0.02</v>
      </c>
      <c r="F126" s="29">
        <v>0.04</v>
      </c>
    </row>
    <row r="127" spans="1:7" x14ac:dyDescent="0.25">
      <c r="A127" s="4" t="s">
        <v>51</v>
      </c>
      <c r="B127" s="29">
        <v>0.37</v>
      </c>
      <c r="C127" s="29">
        <v>0.4</v>
      </c>
      <c r="D127" s="29">
        <v>0.37</v>
      </c>
      <c r="E127" s="29">
        <v>0.35</v>
      </c>
      <c r="F127" s="29">
        <v>0.35</v>
      </c>
    </row>
    <row r="128" spans="1:7" x14ac:dyDescent="0.25">
      <c r="A128" s="4" t="s">
        <v>108</v>
      </c>
      <c r="B128" s="29">
        <v>0.08</v>
      </c>
      <c r="C128" s="29">
        <v>7.0000000000000007E-2</v>
      </c>
      <c r="D128" s="29">
        <v>0.05</v>
      </c>
      <c r="E128" s="29">
        <v>0.02</v>
      </c>
      <c r="F128" s="29">
        <v>0.05</v>
      </c>
    </row>
    <row r="129" spans="1:7" x14ac:dyDescent="0.25">
      <c r="A129" s="4" t="s">
        <v>109</v>
      </c>
      <c r="B129" s="29">
        <v>0.19</v>
      </c>
      <c r="C129" s="29">
        <v>0.15</v>
      </c>
      <c r="D129" s="29">
        <v>0.17</v>
      </c>
      <c r="E129" s="29">
        <v>0.16</v>
      </c>
      <c r="F129" s="29">
        <v>0.16</v>
      </c>
    </row>
    <row r="130" spans="1:7" x14ac:dyDescent="0.25">
      <c r="A130" s="4" t="s">
        <v>110</v>
      </c>
      <c r="B130" s="29">
        <v>0.11</v>
      </c>
      <c r="C130" s="29">
        <v>0.1</v>
      </c>
      <c r="D130" s="29">
        <v>0.13</v>
      </c>
      <c r="E130" s="29">
        <v>0.12</v>
      </c>
      <c r="F130" s="29">
        <v>0.09</v>
      </c>
    </row>
    <row r="131" spans="1:7" x14ac:dyDescent="0.25">
      <c r="A131" s="4" t="s">
        <v>111</v>
      </c>
      <c r="B131" s="46">
        <v>0</v>
      </c>
      <c r="C131" s="46">
        <v>0.01</v>
      </c>
      <c r="D131" s="29">
        <v>0</v>
      </c>
      <c r="E131" s="46" t="s">
        <v>112</v>
      </c>
      <c r="F131" s="29">
        <v>0.01</v>
      </c>
    </row>
    <row r="132" spans="1:7" x14ac:dyDescent="0.25">
      <c r="A132" s="4" t="s">
        <v>113</v>
      </c>
      <c r="B132" s="29">
        <v>0.11</v>
      </c>
      <c r="C132" s="29">
        <v>0.11</v>
      </c>
      <c r="D132" s="29">
        <v>0.13</v>
      </c>
      <c r="E132" s="29">
        <v>0.19</v>
      </c>
      <c r="F132" s="29">
        <v>0.2</v>
      </c>
    </row>
    <row r="133" spans="1:7" x14ac:dyDescent="0.25">
      <c r="A133" s="4" t="s">
        <v>114</v>
      </c>
      <c r="B133" s="29">
        <v>0.01</v>
      </c>
      <c r="C133" s="29">
        <v>0.02</v>
      </c>
      <c r="D133" s="29">
        <v>0.02</v>
      </c>
      <c r="E133" s="29">
        <v>0.03</v>
      </c>
      <c r="F133" s="29">
        <v>0.02</v>
      </c>
    </row>
    <row r="134" spans="1:7" x14ac:dyDescent="0.25">
      <c r="A134" s="4" t="s">
        <v>115</v>
      </c>
      <c r="B134" s="29">
        <v>0.04</v>
      </c>
      <c r="C134" s="29">
        <v>0.02</v>
      </c>
      <c r="D134" s="29">
        <v>0.02</v>
      </c>
      <c r="E134" s="29">
        <v>0.04</v>
      </c>
      <c r="F134" s="29">
        <v>0.04</v>
      </c>
    </row>
    <row r="135" spans="1:7" x14ac:dyDescent="0.25">
      <c r="A135" s="4" t="s">
        <v>62</v>
      </c>
      <c r="B135" s="29">
        <v>0.09</v>
      </c>
      <c r="C135" s="29">
        <v>0.1</v>
      </c>
      <c r="D135" s="29">
        <v>0.1</v>
      </c>
      <c r="E135" s="29">
        <v>0.08</v>
      </c>
      <c r="F135" s="29">
        <v>0.05</v>
      </c>
    </row>
    <row r="136" spans="1:7" x14ac:dyDescent="0.25">
      <c r="A136" s="27" t="s">
        <v>63</v>
      </c>
    </row>
    <row r="137" spans="1:7" x14ac:dyDescent="0.25">
      <c r="A137" s="47" t="s">
        <v>116</v>
      </c>
    </row>
    <row r="141" spans="1:7" x14ac:dyDescent="0.25">
      <c r="A141" s="32" t="s">
        <v>65</v>
      </c>
      <c r="B141" s="33"/>
      <c r="C141" s="61" t="s">
        <v>66</v>
      </c>
      <c r="D141" s="61"/>
      <c r="E141" s="61"/>
      <c r="F141" s="61"/>
      <c r="G141" s="14" t="s">
        <v>67</v>
      </c>
    </row>
    <row r="142" spans="1:7" ht="17.25" x14ac:dyDescent="0.25">
      <c r="A142" s="32" t="s">
        <v>117</v>
      </c>
      <c r="B142" s="34" t="s">
        <v>69</v>
      </c>
      <c r="C142" s="34" t="s">
        <v>70</v>
      </c>
      <c r="D142" s="34" t="s">
        <v>71</v>
      </c>
      <c r="E142" s="35" t="s">
        <v>72</v>
      </c>
      <c r="F142" s="34" t="s">
        <v>73</v>
      </c>
      <c r="G142" s="34" t="s">
        <v>74</v>
      </c>
    </row>
    <row r="143" spans="1:7" x14ac:dyDescent="0.25">
      <c r="A143" s="36" t="s">
        <v>107</v>
      </c>
      <c r="B143" s="37">
        <v>1.3661202185792349E-2</v>
      </c>
      <c r="C143" s="38">
        <v>125000</v>
      </c>
      <c r="D143" s="38">
        <v>160000</v>
      </c>
      <c r="E143" s="38">
        <v>144600</v>
      </c>
      <c r="F143" s="38">
        <v>150000</v>
      </c>
      <c r="G143" s="43"/>
    </row>
    <row r="144" spans="1:7" x14ac:dyDescent="0.25">
      <c r="A144" s="36" t="s">
        <v>51</v>
      </c>
      <c r="B144" s="37">
        <v>0.37158469945355194</v>
      </c>
      <c r="C144" s="38">
        <v>60000</v>
      </c>
      <c r="D144" s="38">
        <v>180000</v>
      </c>
      <c r="E144" s="38">
        <v>156421.65083333335</v>
      </c>
      <c r="F144" s="38">
        <v>165000</v>
      </c>
      <c r="G144" s="38">
        <v>30000</v>
      </c>
    </row>
    <row r="145" spans="1:8" x14ac:dyDescent="0.25">
      <c r="A145" s="36" t="s">
        <v>108</v>
      </c>
      <c r="B145" s="37">
        <v>7.650273224043716E-2</v>
      </c>
      <c r="C145" s="38">
        <v>60000</v>
      </c>
      <c r="D145" s="38">
        <v>170000</v>
      </c>
      <c r="E145" s="38">
        <v>133992.59259259258</v>
      </c>
      <c r="F145" s="38">
        <v>147000</v>
      </c>
      <c r="G145" s="38">
        <v>25000</v>
      </c>
    </row>
    <row r="146" spans="1:8" x14ac:dyDescent="0.25">
      <c r="A146" s="36" t="s">
        <v>109</v>
      </c>
      <c r="B146" s="37">
        <v>0.19398907103825136</v>
      </c>
      <c r="C146" s="38">
        <v>75000</v>
      </c>
      <c r="D146" s="38">
        <v>205000</v>
      </c>
      <c r="E146" s="38">
        <v>144289.70588235295</v>
      </c>
      <c r="F146" s="38">
        <v>150000</v>
      </c>
      <c r="G146" s="38">
        <v>32500</v>
      </c>
    </row>
    <row r="147" spans="1:8" x14ac:dyDescent="0.25">
      <c r="A147" s="39" t="s">
        <v>118</v>
      </c>
      <c r="B147" s="18">
        <v>1.3661202185792349E-2</v>
      </c>
      <c r="C147" s="19">
        <v>125000</v>
      </c>
      <c r="D147" s="19">
        <v>150000</v>
      </c>
      <c r="E147" s="19">
        <v>136000</v>
      </c>
      <c r="F147" s="19">
        <v>130000</v>
      </c>
      <c r="G147" s="41"/>
    </row>
    <row r="148" spans="1:8" x14ac:dyDescent="0.25">
      <c r="A148" s="39" t="s">
        <v>119</v>
      </c>
      <c r="B148" s="18">
        <v>3.5519125683060107E-2</v>
      </c>
      <c r="C148" s="19">
        <v>115000</v>
      </c>
      <c r="D148" s="19">
        <v>180000</v>
      </c>
      <c r="E148" s="19">
        <v>129476.92307692308</v>
      </c>
      <c r="F148" s="19">
        <v>128000</v>
      </c>
      <c r="G148" s="19">
        <v>35000</v>
      </c>
    </row>
    <row r="149" spans="1:8" x14ac:dyDescent="0.25">
      <c r="A149" s="39" t="s">
        <v>120</v>
      </c>
      <c r="B149" s="18">
        <v>2.7322404371584699E-3</v>
      </c>
      <c r="C149" s="40" t="s">
        <v>58</v>
      </c>
      <c r="D149" s="40" t="s">
        <v>58</v>
      </c>
      <c r="E149" s="40" t="s">
        <v>58</v>
      </c>
      <c r="F149" s="40" t="s">
        <v>58</v>
      </c>
      <c r="G149" s="41"/>
    </row>
    <row r="150" spans="1:8" x14ac:dyDescent="0.25">
      <c r="A150" s="39" t="s">
        <v>121</v>
      </c>
      <c r="B150" s="18">
        <v>5.1912568306010931E-2</v>
      </c>
      <c r="C150" s="19">
        <v>125000</v>
      </c>
      <c r="D150" s="19">
        <v>160000</v>
      </c>
      <c r="E150" s="19">
        <v>149166.66666666666</v>
      </c>
      <c r="F150" s="19">
        <v>150000</v>
      </c>
      <c r="G150" s="19">
        <v>50000</v>
      </c>
    </row>
    <row r="151" spans="1:8" x14ac:dyDescent="0.25">
      <c r="A151" s="39" t="s">
        <v>81</v>
      </c>
      <c r="B151" s="18">
        <v>2.7322404371584699E-3</v>
      </c>
      <c r="C151" s="40" t="s">
        <v>58</v>
      </c>
      <c r="D151" s="40" t="s">
        <v>58</v>
      </c>
      <c r="E151" s="40" t="s">
        <v>58</v>
      </c>
      <c r="F151" s="40" t="s">
        <v>58</v>
      </c>
      <c r="G151" s="41"/>
    </row>
    <row r="152" spans="1:8" x14ac:dyDescent="0.25">
      <c r="A152" s="39" t="s">
        <v>122</v>
      </c>
      <c r="B152" s="18">
        <v>1.092896174863388E-2</v>
      </c>
      <c r="C152" s="19">
        <v>125000</v>
      </c>
      <c r="D152" s="19">
        <v>205000</v>
      </c>
      <c r="E152" s="19">
        <v>152500</v>
      </c>
      <c r="F152" s="19">
        <v>140000</v>
      </c>
      <c r="G152" s="41"/>
      <c r="H152" s="11"/>
    </row>
    <row r="153" spans="1:8" x14ac:dyDescent="0.25">
      <c r="A153" s="39" t="s">
        <v>82</v>
      </c>
      <c r="B153" s="18">
        <v>4.9180327868852458E-2</v>
      </c>
      <c r="C153" s="19">
        <v>75000</v>
      </c>
      <c r="D153" s="19">
        <v>200000</v>
      </c>
      <c r="E153" s="19">
        <v>149029.41176470587</v>
      </c>
      <c r="F153" s="19">
        <v>150000</v>
      </c>
      <c r="G153" s="19">
        <v>20000</v>
      </c>
    </row>
    <row r="154" spans="1:8" x14ac:dyDescent="0.25">
      <c r="A154" s="39" t="s">
        <v>60</v>
      </c>
      <c r="B154" s="18">
        <v>5.4644808743169399E-3</v>
      </c>
      <c r="C154" s="40" t="s">
        <v>58</v>
      </c>
      <c r="D154" s="40" t="s">
        <v>58</v>
      </c>
      <c r="E154" s="40" t="s">
        <v>58</v>
      </c>
      <c r="F154" s="40" t="s">
        <v>58</v>
      </c>
      <c r="G154" s="41"/>
    </row>
    <row r="155" spans="1:8" x14ac:dyDescent="0.25">
      <c r="A155" s="39" t="s">
        <v>83</v>
      </c>
      <c r="B155" s="18">
        <v>2.185792349726776E-2</v>
      </c>
      <c r="C155" s="19">
        <v>120000</v>
      </c>
      <c r="D155" s="19">
        <v>200000</v>
      </c>
      <c r="E155" s="19">
        <v>155714.28571428571</v>
      </c>
      <c r="F155" s="19">
        <v>160000</v>
      </c>
      <c r="G155" s="19">
        <v>10000</v>
      </c>
    </row>
    <row r="156" spans="1:8" x14ac:dyDescent="0.25">
      <c r="A156" s="36" t="s">
        <v>110</v>
      </c>
      <c r="B156" s="37">
        <v>0.10655737704918032</v>
      </c>
      <c r="C156" s="38">
        <v>105000</v>
      </c>
      <c r="D156" s="38">
        <v>175000</v>
      </c>
      <c r="E156" s="38">
        <v>134637.83783783784</v>
      </c>
      <c r="F156" s="38">
        <v>130000</v>
      </c>
      <c r="G156" s="38">
        <v>27500</v>
      </c>
    </row>
    <row r="157" spans="1:8" x14ac:dyDescent="0.25">
      <c r="A157" s="36" t="s">
        <v>113</v>
      </c>
      <c r="B157" s="37">
        <v>0.10928961748633879</v>
      </c>
      <c r="C157" s="38">
        <v>106000</v>
      </c>
      <c r="D157" s="38">
        <v>185000</v>
      </c>
      <c r="E157" s="38">
        <v>125671.05263157895</v>
      </c>
      <c r="F157" s="38">
        <v>123000</v>
      </c>
      <c r="G157" s="38">
        <v>30000</v>
      </c>
    </row>
    <row r="158" spans="1:8" x14ac:dyDescent="0.25">
      <c r="A158" s="39" t="s">
        <v>123</v>
      </c>
      <c r="B158" s="18">
        <v>4.6448087431693992E-2</v>
      </c>
      <c r="C158" s="19">
        <v>106000</v>
      </c>
      <c r="D158" s="19">
        <v>141000</v>
      </c>
      <c r="E158" s="19">
        <v>115625</v>
      </c>
      <c r="F158" s="19">
        <v>110000</v>
      </c>
      <c r="G158" s="19">
        <v>30000</v>
      </c>
    </row>
    <row r="159" spans="1:8" x14ac:dyDescent="0.25">
      <c r="A159" s="39" t="s">
        <v>124</v>
      </c>
      <c r="B159" s="18">
        <v>5.4644808743169399E-3</v>
      </c>
      <c r="C159" s="40" t="s">
        <v>58</v>
      </c>
      <c r="D159" s="40" t="s">
        <v>58</v>
      </c>
      <c r="E159" s="40" t="s">
        <v>58</v>
      </c>
      <c r="F159" s="40" t="s">
        <v>58</v>
      </c>
      <c r="G159" s="41"/>
      <c r="H159" s="11"/>
    </row>
    <row r="160" spans="1:8" x14ac:dyDescent="0.25">
      <c r="A160" s="39" t="s">
        <v>125</v>
      </c>
      <c r="B160" s="18">
        <v>1.912568306010929E-2</v>
      </c>
      <c r="C160" s="19">
        <v>112000</v>
      </c>
      <c r="D160" s="19">
        <v>140000</v>
      </c>
      <c r="E160" s="19">
        <v>128428.57142857143</v>
      </c>
      <c r="F160" s="19">
        <v>130000</v>
      </c>
      <c r="G160" s="19">
        <v>25000</v>
      </c>
    </row>
    <row r="161" spans="1:8" x14ac:dyDescent="0.25">
      <c r="A161" s="39" t="s">
        <v>126</v>
      </c>
      <c r="B161" s="18">
        <v>2.7322404371584699E-3</v>
      </c>
      <c r="C161" s="40" t="s">
        <v>58</v>
      </c>
      <c r="D161" s="40" t="s">
        <v>58</v>
      </c>
      <c r="E161" s="40" t="s">
        <v>58</v>
      </c>
      <c r="F161" s="40" t="s">
        <v>58</v>
      </c>
      <c r="G161" s="41"/>
    </row>
    <row r="162" spans="1:8" x14ac:dyDescent="0.25">
      <c r="A162" s="39" t="s">
        <v>127</v>
      </c>
      <c r="B162" s="18">
        <v>3.5519125683060107E-2</v>
      </c>
      <c r="C162" s="19">
        <v>120000</v>
      </c>
      <c r="D162" s="19">
        <v>185000</v>
      </c>
      <c r="E162" s="19">
        <v>136291.66666666666</v>
      </c>
      <c r="F162" s="19">
        <v>132750</v>
      </c>
      <c r="G162" s="19">
        <v>35000</v>
      </c>
    </row>
    <row r="163" spans="1:8" x14ac:dyDescent="0.25">
      <c r="A163" s="36" t="s">
        <v>114</v>
      </c>
      <c r="B163" s="37">
        <v>5.4644808743169399E-3</v>
      </c>
      <c r="C163" s="42" t="s">
        <v>58</v>
      </c>
      <c r="D163" s="42" t="s">
        <v>58</v>
      </c>
      <c r="E163" s="42" t="s">
        <v>58</v>
      </c>
      <c r="F163" s="42" t="s">
        <v>58</v>
      </c>
      <c r="G163" s="43"/>
    </row>
    <row r="164" spans="1:8" x14ac:dyDescent="0.25">
      <c r="A164" s="36" t="s">
        <v>115</v>
      </c>
      <c r="B164" s="37">
        <v>3.5519125683060107E-2</v>
      </c>
      <c r="C164" s="38">
        <v>93600</v>
      </c>
      <c r="D164" s="38">
        <v>200000</v>
      </c>
      <c r="E164" s="38">
        <v>141009.23076923078</v>
      </c>
      <c r="F164" s="38">
        <v>145000</v>
      </c>
      <c r="G164" s="38">
        <v>25000</v>
      </c>
    </row>
    <row r="165" spans="1:8" x14ac:dyDescent="0.25">
      <c r="A165" s="39" t="s">
        <v>128</v>
      </c>
      <c r="B165" s="18">
        <v>2.7322404371584699E-3</v>
      </c>
      <c r="C165" s="40" t="s">
        <v>58</v>
      </c>
      <c r="D165" s="40" t="s">
        <v>58</v>
      </c>
      <c r="E165" s="40" t="s">
        <v>58</v>
      </c>
      <c r="F165" s="40" t="s">
        <v>58</v>
      </c>
      <c r="G165" s="38"/>
      <c r="H165" s="48"/>
    </row>
    <row r="166" spans="1:8" x14ac:dyDescent="0.25">
      <c r="A166" s="39" t="s">
        <v>129</v>
      </c>
      <c r="B166" s="18">
        <v>5.4644808743169399E-3</v>
      </c>
      <c r="C166" s="40" t="s">
        <v>58</v>
      </c>
      <c r="D166" s="40" t="s">
        <v>58</v>
      </c>
      <c r="E166" s="40" t="s">
        <v>58</v>
      </c>
      <c r="F166" s="40" t="s">
        <v>58</v>
      </c>
      <c r="G166" s="49"/>
    </row>
    <row r="167" spans="1:8" x14ac:dyDescent="0.25">
      <c r="A167" s="39" t="s">
        <v>130</v>
      </c>
      <c r="B167" s="18">
        <v>8.1967213114754103E-3</v>
      </c>
      <c r="C167" s="40" t="s">
        <v>58</v>
      </c>
      <c r="D167" s="40" t="s">
        <v>58</v>
      </c>
      <c r="E167" s="40" t="s">
        <v>58</v>
      </c>
      <c r="F167" s="40" t="s">
        <v>58</v>
      </c>
      <c r="G167" s="49"/>
    </row>
    <row r="168" spans="1:8" x14ac:dyDescent="0.25">
      <c r="A168" s="39" t="s">
        <v>115</v>
      </c>
      <c r="B168" s="18">
        <v>1.912568306010929E-2</v>
      </c>
      <c r="C168" s="19">
        <v>120000</v>
      </c>
      <c r="D168" s="19">
        <v>153000</v>
      </c>
      <c r="E168" s="19">
        <v>138857.14285714287</v>
      </c>
      <c r="F168" s="19">
        <v>140000</v>
      </c>
      <c r="G168" s="19">
        <v>25000</v>
      </c>
    </row>
    <row r="169" spans="1:8" x14ac:dyDescent="0.25">
      <c r="A169" s="36" t="s">
        <v>62</v>
      </c>
      <c r="B169" s="37">
        <v>8.7431693989071038E-2</v>
      </c>
      <c r="C169" s="38">
        <v>95000</v>
      </c>
      <c r="D169" s="38">
        <v>164000</v>
      </c>
      <c r="E169" s="38">
        <v>133986.66666666666</v>
      </c>
      <c r="F169" s="38">
        <v>134000</v>
      </c>
      <c r="G169" s="38">
        <v>25000</v>
      </c>
    </row>
    <row r="170" spans="1:8" x14ac:dyDescent="0.25">
      <c r="A170" s="39" t="s">
        <v>131</v>
      </c>
      <c r="B170" s="18">
        <v>2.7322404371584699E-3</v>
      </c>
      <c r="C170" s="40" t="s">
        <v>58</v>
      </c>
      <c r="D170" s="40" t="s">
        <v>58</v>
      </c>
      <c r="E170" s="40" t="s">
        <v>58</v>
      </c>
      <c r="F170" s="40" t="s">
        <v>58</v>
      </c>
      <c r="G170" s="41"/>
    </row>
    <row r="171" spans="1:8" x14ac:dyDescent="0.25">
      <c r="A171" s="39" t="s">
        <v>95</v>
      </c>
      <c r="B171" s="18">
        <v>3.5519125683060107E-2</v>
      </c>
      <c r="C171" s="19">
        <v>95000</v>
      </c>
      <c r="D171" s="19">
        <v>164000</v>
      </c>
      <c r="E171" s="19">
        <v>132853.84615384616</v>
      </c>
      <c r="F171" s="19">
        <v>130000</v>
      </c>
      <c r="G171" s="19">
        <v>25000</v>
      </c>
    </row>
    <row r="172" spans="1:8" x14ac:dyDescent="0.25">
      <c r="A172" s="39" t="s">
        <v>99</v>
      </c>
      <c r="B172" s="18">
        <v>2.7322404371584699E-3</v>
      </c>
      <c r="C172" s="40" t="s">
        <v>58</v>
      </c>
      <c r="D172" s="40" t="s">
        <v>58</v>
      </c>
      <c r="E172" s="40" t="s">
        <v>58</v>
      </c>
      <c r="F172" s="40" t="s">
        <v>58</v>
      </c>
      <c r="G172" s="41"/>
    </row>
    <row r="173" spans="1:8" x14ac:dyDescent="0.25">
      <c r="A173" s="39" t="s">
        <v>132</v>
      </c>
      <c r="B173" s="18">
        <v>4.3715846994535519E-2</v>
      </c>
      <c r="C173" s="19">
        <v>100000</v>
      </c>
      <c r="D173" s="19">
        <v>160000</v>
      </c>
      <c r="E173" s="19">
        <v>135535.71428571429</v>
      </c>
      <c r="F173" s="19">
        <v>138500</v>
      </c>
      <c r="G173" s="19">
        <v>25000</v>
      </c>
    </row>
    <row r="174" spans="1:8" x14ac:dyDescent="0.25">
      <c r="A174" s="39" t="s">
        <v>133</v>
      </c>
      <c r="B174" s="18">
        <v>2.7322404371584699E-3</v>
      </c>
      <c r="C174" s="40" t="s">
        <v>58</v>
      </c>
      <c r="D174" s="40" t="s">
        <v>58</v>
      </c>
      <c r="E174" s="40" t="s">
        <v>58</v>
      </c>
      <c r="F174" s="40" t="s">
        <v>58</v>
      </c>
      <c r="G174" s="41"/>
    </row>
    <row r="175" spans="1:8" x14ac:dyDescent="0.25">
      <c r="A175" s="44" t="s">
        <v>102</v>
      </c>
    </row>
    <row r="176" spans="1:8" x14ac:dyDescent="0.25">
      <c r="A176" s="44" t="s">
        <v>134</v>
      </c>
    </row>
    <row r="177" spans="1:6" x14ac:dyDescent="0.25">
      <c r="A177" s="27" t="s">
        <v>105</v>
      </c>
    </row>
    <row r="178" spans="1:6" x14ac:dyDescent="0.25">
      <c r="A178" s="27"/>
    </row>
    <row r="179" spans="1:6" x14ac:dyDescent="0.25">
      <c r="A179" s="27"/>
    </row>
    <row r="181" spans="1:6" x14ac:dyDescent="0.25">
      <c r="A181" s="20" t="s">
        <v>65</v>
      </c>
      <c r="B181" s="50"/>
      <c r="C181" s="62" t="s">
        <v>66</v>
      </c>
      <c r="D181" s="62"/>
      <c r="E181" s="62"/>
      <c r="F181" s="62"/>
    </row>
    <row r="182" spans="1:6" x14ac:dyDescent="0.25">
      <c r="A182" s="20" t="s">
        <v>135</v>
      </c>
      <c r="B182" s="22" t="s">
        <v>69</v>
      </c>
      <c r="C182" s="22" t="s">
        <v>70</v>
      </c>
      <c r="D182" s="22" t="s">
        <v>71</v>
      </c>
      <c r="E182" s="51" t="s">
        <v>72</v>
      </c>
      <c r="F182" s="22" t="s">
        <v>73</v>
      </c>
    </row>
    <row r="183" spans="1:6" x14ac:dyDescent="0.25">
      <c r="A183" s="23" t="s">
        <v>136</v>
      </c>
      <c r="B183" s="24">
        <v>8.8642659279778394E-2</v>
      </c>
      <c r="C183" s="52">
        <v>60000</v>
      </c>
      <c r="D183" s="52">
        <v>185000</v>
      </c>
      <c r="E183" s="52">
        <v>113296.03137931036</v>
      </c>
      <c r="F183" s="52">
        <v>115740</v>
      </c>
    </row>
    <row r="184" spans="1:6" x14ac:dyDescent="0.25">
      <c r="A184" s="25" t="s">
        <v>137</v>
      </c>
      <c r="B184" s="24">
        <v>6.3711911357340723E-2</v>
      </c>
      <c r="C184" s="52">
        <v>70000</v>
      </c>
      <c r="D184" s="52">
        <v>164881</v>
      </c>
      <c r="E184" s="52">
        <v>114707.147</v>
      </c>
      <c r="F184" s="52">
        <v>118860.97</v>
      </c>
    </row>
    <row r="185" spans="1:6" x14ac:dyDescent="0.25">
      <c r="A185" s="25" t="s">
        <v>138</v>
      </c>
      <c r="B185" s="24">
        <v>5.5401662049861496E-3</v>
      </c>
      <c r="C185" s="30" t="s">
        <v>58</v>
      </c>
      <c r="D185" s="30" t="s">
        <v>58</v>
      </c>
      <c r="E185" s="30" t="s">
        <v>58</v>
      </c>
      <c r="F185" s="30" t="s">
        <v>58</v>
      </c>
    </row>
    <row r="186" spans="1:6" x14ac:dyDescent="0.25">
      <c r="A186" s="25" t="s">
        <v>139</v>
      </c>
      <c r="B186" s="24">
        <v>8.3102493074792248E-3</v>
      </c>
      <c r="C186" s="30" t="s">
        <v>58</v>
      </c>
      <c r="D186" s="30" t="s">
        <v>58</v>
      </c>
      <c r="E186" s="30" t="s">
        <v>58</v>
      </c>
      <c r="F186" s="30" t="s">
        <v>58</v>
      </c>
    </row>
    <row r="187" spans="1:6" x14ac:dyDescent="0.25">
      <c r="A187" s="25" t="s">
        <v>140</v>
      </c>
      <c r="B187" s="24">
        <v>1.1080332409972299E-2</v>
      </c>
      <c r="C187" s="52">
        <v>60000</v>
      </c>
      <c r="D187" s="52">
        <v>90000</v>
      </c>
      <c r="E187" s="52">
        <v>72217.75</v>
      </c>
      <c r="F187" s="52">
        <v>69435.5</v>
      </c>
    </row>
    <row r="188" spans="1:6" x14ac:dyDescent="0.25">
      <c r="A188" s="23" t="s">
        <v>141</v>
      </c>
      <c r="B188" s="24">
        <v>0.91135734072022156</v>
      </c>
      <c r="C188" s="52">
        <v>60000</v>
      </c>
      <c r="D188" s="52">
        <v>205000</v>
      </c>
      <c r="E188" s="52">
        <v>146716.38699690404</v>
      </c>
      <c r="F188" s="52">
        <v>150000</v>
      </c>
    </row>
    <row r="189" spans="1:6" x14ac:dyDescent="0.25">
      <c r="A189" s="53" t="s">
        <v>142</v>
      </c>
      <c r="B189" s="24">
        <v>4.9861495844875349E-2</v>
      </c>
      <c r="C189" s="52">
        <v>122600</v>
      </c>
      <c r="D189" s="52">
        <v>168000</v>
      </c>
      <c r="E189" s="52">
        <v>151588.88888888888</v>
      </c>
      <c r="F189" s="52">
        <v>157500</v>
      </c>
    </row>
    <row r="190" spans="1:6" x14ac:dyDescent="0.25">
      <c r="A190" s="54" t="s">
        <v>143</v>
      </c>
      <c r="B190" s="26">
        <v>8.3102493074792248E-3</v>
      </c>
      <c r="C190" s="30" t="s">
        <v>58</v>
      </c>
      <c r="D190" s="30" t="s">
        <v>58</v>
      </c>
      <c r="E190" s="30" t="s">
        <v>58</v>
      </c>
      <c r="F190" s="30" t="s">
        <v>58</v>
      </c>
    </row>
    <row r="191" spans="1:6" x14ac:dyDescent="0.25">
      <c r="A191" s="54" t="s">
        <v>144</v>
      </c>
      <c r="B191" s="26">
        <v>2.2160664819944598E-2</v>
      </c>
      <c r="C191" s="55">
        <v>122600</v>
      </c>
      <c r="D191" s="55">
        <v>168000</v>
      </c>
      <c r="E191" s="55">
        <v>150700</v>
      </c>
      <c r="F191" s="55">
        <v>165000</v>
      </c>
    </row>
    <row r="192" spans="1:6" x14ac:dyDescent="0.25">
      <c r="A192" s="54" t="s">
        <v>145</v>
      </c>
      <c r="B192" s="26">
        <v>1.9390581717451522E-2</v>
      </c>
      <c r="C192" s="55">
        <v>133000</v>
      </c>
      <c r="D192" s="55">
        <v>165000</v>
      </c>
      <c r="E192" s="55">
        <v>151857.14285714287</v>
      </c>
      <c r="F192" s="55">
        <v>150000</v>
      </c>
    </row>
    <row r="193" spans="1:6" x14ac:dyDescent="0.25">
      <c r="A193" s="53" t="s">
        <v>146</v>
      </c>
      <c r="B193" s="24">
        <v>0.28254847645429365</v>
      </c>
      <c r="C193" s="52">
        <v>60000</v>
      </c>
      <c r="D193" s="52">
        <v>205000</v>
      </c>
      <c r="E193" s="52">
        <v>145599.9306930693</v>
      </c>
      <c r="F193" s="52">
        <v>150000</v>
      </c>
    </row>
    <row r="194" spans="1:6" x14ac:dyDescent="0.25">
      <c r="A194" s="54" t="s">
        <v>147</v>
      </c>
      <c r="B194" s="26">
        <v>0.23268698060941828</v>
      </c>
      <c r="C194" s="55">
        <v>60000</v>
      </c>
      <c r="D194" s="55">
        <v>205000</v>
      </c>
      <c r="E194" s="55">
        <v>148484.57831325301</v>
      </c>
      <c r="F194" s="55">
        <v>160000</v>
      </c>
    </row>
    <row r="195" spans="1:6" x14ac:dyDescent="0.25">
      <c r="A195" s="54" t="s">
        <v>148</v>
      </c>
      <c r="B195" s="26">
        <v>5.5401662049861496E-3</v>
      </c>
      <c r="C195" s="30" t="s">
        <v>58</v>
      </c>
      <c r="D195" s="30" t="s">
        <v>58</v>
      </c>
      <c r="E195" s="30" t="s">
        <v>58</v>
      </c>
      <c r="F195" s="30" t="s">
        <v>58</v>
      </c>
    </row>
    <row r="196" spans="1:6" x14ac:dyDescent="0.25">
      <c r="A196" s="54" t="s">
        <v>149</v>
      </c>
      <c r="B196" s="26">
        <v>3.0470914127423823E-2</v>
      </c>
      <c r="C196" s="55">
        <v>110000</v>
      </c>
      <c r="D196" s="55">
        <v>165000</v>
      </c>
      <c r="E196" s="55">
        <v>131761.18181818182</v>
      </c>
      <c r="F196" s="55">
        <v>125000</v>
      </c>
    </row>
    <row r="197" spans="1:6" x14ac:dyDescent="0.25">
      <c r="A197" s="54" t="s">
        <v>150</v>
      </c>
      <c r="B197" s="26">
        <v>1.3850415512465374E-2</v>
      </c>
      <c r="C197" s="55">
        <v>100000</v>
      </c>
      <c r="D197" s="55">
        <v>150000</v>
      </c>
      <c r="E197" s="55">
        <v>120400</v>
      </c>
      <c r="F197" s="55">
        <v>120000</v>
      </c>
    </row>
    <row r="198" spans="1:6" x14ac:dyDescent="0.25">
      <c r="A198" s="53" t="s">
        <v>151</v>
      </c>
      <c r="B198" s="24">
        <v>0.14958448753462603</v>
      </c>
      <c r="C198" s="52">
        <v>105000</v>
      </c>
      <c r="D198" s="52">
        <v>200000</v>
      </c>
      <c r="E198" s="52">
        <v>150000</v>
      </c>
      <c r="F198" s="52">
        <v>150000</v>
      </c>
    </row>
    <row r="199" spans="1:6" x14ac:dyDescent="0.25">
      <c r="A199" s="54" t="s">
        <v>152</v>
      </c>
      <c r="B199" s="26">
        <v>2.2160664819944598E-2</v>
      </c>
      <c r="C199" s="55">
        <v>120000</v>
      </c>
      <c r="D199" s="55">
        <v>165000</v>
      </c>
      <c r="E199" s="55">
        <v>157500</v>
      </c>
      <c r="F199" s="55">
        <v>165000</v>
      </c>
    </row>
    <row r="200" spans="1:6" x14ac:dyDescent="0.25">
      <c r="A200" s="54" t="s">
        <v>153</v>
      </c>
      <c r="B200" s="26">
        <v>0.11911357340720222</v>
      </c>
      <c r="C200" s="55">
        <v>105000</v>
      </c>
      <c r="D200" s="55">
        <v>200000</v>
      </c>
      <c r="E200" s="55">
        <v>148139.53488372092</v>
      </c>
      <c r="F200" s="55">
        <v>150000</v>
      </c>
    </row>
    <row r="201" spans="1:6" x14ac:dyDescent="0.25">
      <c r="A201" s="54" t="s">
        <v>154</v>
      </c>
      <c r="B201" s="26">
        <v>8.3102493074792248E-3</v>
      </c>
      <c r="C201" s="30" t="s">
        <v>58</v>
      </c>
      <c r="D201" s="30" t="s">
        <v>58</v>
      </c>
      <c r="E201" s="30" t="s">
        <v>58</v>
      </c>
      <c r="F201" s="30" t="s">
        <v>58</v>
      </c>
    </row>
    <row r="202" spans="1:6" x14ac:dyDescent="0.25">
      <c r="A202" s="53" t="s">
        <v>155</v>
      </c>
      <c r="B202" s="24">
        <v>3.6011080332409975E-2</v>
      </c>
      <c r="C202" s="52">
        <v>115000</v>
      </c>
      <c r="D202" s="52">
        <v>175000</v>
      </c>
      <c r="E202" s="52">
        <v>153384.61538461538</v>
      </c>
      <c r="F202" s="52">
        <v>165000</v>
      </c>
    </row>
    <row r="203" spans="1:6" x14ac:dyDescent="0.25">
      <c r="A203" s="54" t="s">
        <v>156</v>
      </c>
      <c r="B203" s="26">
        <v>1.1080332409972299E-2</v>
      </c>
      <c r="C203" s="55">
        <v>165000</v>
      </c>
      <c r="D203" s="55">
        <v>165000</v>
      </c>
      <c r="E203" s="55">
        <v>165000</v>
      </c>
      <c r="F203" s="55">
        <v>165000</v>
      </c>
    </row>
    <row r="204" spans="1:6" x14ac:dyDescent="0.25">
      <c r="A204" s="54" t="s">
        <v>157</v>
      </c>
      <c r="B204" s="26">
        <v>8.3102493074792248E-3</v>
      </c>
      <c r="C204" s="30" t="s">
        <v>58</v>
      </c>
      <c r="D204" s="30" t="s">
        <v>58</v>
      </c>
      <c r="E204" s="30" t="s">
        <v>58</v>
      </c>
      <c r="F204" s="30" t="s">
        <v>58</v>
      </c>
    </row>
    <row r="205" spans="1:6" x14ac:dyDescent="0.25">
      <c r="A205" s="54" t="s">
        <v>158</v>
      </c>
      <c r="B205" s="26">
        <v>1.662049861495845E-2</v>
      </c>
      <c r="C205" s="55">
        <v>115000</v>
      </c>
      <c r="D205" s="55">
        <v>175000</v>
      </c>
      <c r="E205" s="55">
        <v>139833.33333333334</v>
      </c>
      <c r="F205" s="55">
        <v>130000</v>
      </c>
    </row>
    <row r="206" spans="1:6" x14ac:dyDescent="0.25">
      <c r="A206" s="53" t="s">
        <v>159</v>
      </c>
      <c r="B206" s="24">
        <v>9.4182825484764546E-2</v>
      </c>
      <c r="C206" s="52">
        <v>105000</v>
      </c>
      <c r="D206" s="52">
        <v>185000</v>
      </c>
      <c r="E206" s="52">
        <v>151515.15151515152</v>
      </c>
      <c r="F206" s="52">
        <v>165000</v>
      </c>
    </row>
    <row r="207" spans="1:6" x14ac:dyDescent="0.25">
      <c r="A207" s="54" t="s">
        <v>160</v>
      </c>
      <c r="B207" s="26">
        <v>4.4321329639889197E-2</v>
      </c>
      <c r="C207" s="55">
        <v>110000</v>
      </c>
      <c r="D207" s="55">
        <v>168000</v>
      </c>
      <c r="E207" s="55">
        <v>152533.33333333334</v>
      </c>
      <c r="F207" s="55">
        <v>165000</v>
      </c>
    </row>
    <row r="208" spans="1:6" x14ac:dyDescent="0.25">
      <c r="A208" s="54" t="s">
        <v>161</v>
      </c>
      <c r="B208" s="26">
        <v>1.1080332409972299E-2</v>
      </c>
      <c r="C208" s="55">
        <v>130000</v>
      </c>
      <c r="D208" s="55">
        <v>165000</v>
      </c>
      <c r="E208" s="55">
        <v>155000</v>
      </c>
      <c r="F208" s="55">
        <v>162500</v>
      </c>
    </row>
    <row r="209" spans="1:6" x14ac:dyDescent="0.25">
      <c r="A209" s="54" t="s">
        <v>162</v>
      </c>
      <c r="B209" s="26">
        <v>2.7700831024930748E-3</v>
      </c>
      <c r="C209" s="30" t="s">
        <v>58</v>
      </c>
      <c r="D209" s="30" t="s">
        <v>58</v>
      </c>
      <c r="E209" s="30" t="s">
        <v>58</v>
      </c>
      <c r="F209" s="30" t="s">
        <v>58</v>
      </c>
    </row>
    <row r="210" spans="1:6" x14ac:dyDescent="0.25">
      <c r="A210" s="54" t="s">
        <v>163</v>
      </c>
      <c r="B210" s="26">
        <v>3.6011080332409975E-2</v>
      </c>
      <c r="C210" s="55">
        <v>105000</v>
      </c>
      <c r="D210" s="55">
        <v>185000</v>
      </c>
      <c r="E210" s="55">
        <v>147461.53846153847</v>
      </c>
      <c r="F210" s="55">
        <v>150000</v>
      </c>
    </row>
    <row r="211" spans="1:6" x14ac:dyDescent="0.25">
      <c r="A211" s="53" t="s">
        <v>164</v>
      </c>
      <c r="B211" s="24">
        <v>0.29916897506925205</v>
      </c>
      <c r="C211" s="52">
        <v>108000</v>
      </c>
      <c r="D211" s="52">
        <v>200000</v>
      </c>
      <c r="E211" s="52">
        <v>142896.15384615384</v>
      </c>
      <c r="F211" s="52">
        <v>136000</v>
      </c>
    </row>
    <row r="212" spans="1:6" x14ac:dyDescent="0.25">
      <c r="A212" s="54" t="s">
        <v>165</v>
      </c>
      <c r="B212" s="26">
        <v>3.0470914127423823E-2</v>
      </c>
      <c r="C212" s="55">
        <v>108000</v>
      </c>
      <c r="D212" s="55">
        <v>165000</v>
      </c>
      <c r="E212" s="55">
        <v>136381.81818181818</v>
      </c>
      <c r="F212" s="55">
        <v>125000</v>
      </c>
    </row>
    <row r="213" spans="1:6" x14ac:dyDescent="0.25">
      <c r="A213" s="54" t="s">
        <v>166</v>
      </c>
      <c r="B213" s="26">
        <v>0.16066481994459833</v>
      </c>
      <c r="C213" s="55">
        <v>120000</v>
      </c>
      <c r="D213" s="55">
        <v>200000</v>
      </c>
      <c r="E213" s="55">
        <v>149907.40740740742</v>
      </c>
      <c r="F213" s="55">
        <v>150000</v>
      </c>
    </row>
    <row r="214" spans="1:6" x14ac:dyDescent="0.25">
      <c r="A214" s="54" t="s">
        <v>167</v>
      </c>
      <c r="B214" s="26">
        <v>7.2022160664819951E-2</v>
      </c>
      <c r="C214" s="55">
        <v>120000</v>
      </c>
      <c r="D214" s="55">
        <v>170000</v>
      </c>
      <c r="E214" s="55">
        <v>134115.38461538462</v>
      </c>
      <c r="F214" s="55">
        <v>130000</v>
      </c>
    </row>
    <row r="215" spans="1:6" x14ac:dyDescent="0.25">
      <c r="A215" s="54" t="s">
        <v>168</v>
      </c>
      <c r="B215" s="26">
        <v>3.6011080332409975E-2</v>
      </c>
      <c r="C215" s="55">
        <v>120000</v>
      </c>
      <c r="D215" s="55">
        <v>175500</v>
      </c>
      <c r="E215" s="55">
        <v>136846.15384615384</v>
      </c>
      <c r="F215" s="55">
        <v>130000</v>
      </c>
    </row>
    <row r="216" spans="1:6" x14ac:dyDescent="0.25">
      <c r="A216" s="44" t="s">
        <v>102</v>
      </c>
    </row>
    <row r="217" spans="1:6" x14ac:dyDescent="0.25">
      <c r="A217" s="27" t="s">
        <v>105</v>
      </c>
    </row>
    <row r="218" spans="1:6" x14ac:dyDescent="0.25">
      <c r="A218" s="27"/>
    </row>
    <row r="221" spans="1:6" x14ac:dyDescent="0.25">
      <c r="A221" s="20" t="s">
        <v>169</v>
      </c>
      <c r="B221" s="50"/>
      <c r="C221" s="50"/>
      <c r="D221" s="50"/>
      <c r="E221" s="50"/>
      <c r="F221" s="50"/>
    </row>
    <row r="222" spans="1:6" x14ac:dyDescent="0.25">
      <c r="A222" s="20" t="s">
        <v>170</v>
      </c>
      <c r="B222" s="22" t="s">
        <v>69</v>
      </c>
      <c r="C222" s="22" t="s">
        <v>70</v>
      </c>
      <c r="D222" s="22" t="s">
        <v>71</v>
      </c>
      <c r="E222" s="22" t="s">
        <v>72</v>
      </c>
      <c r="F222" s="22" t="s">
        <v>73</v>
      </c>
    </row>
    <row r="223" spans="1:6" x14ac:dyDescent="0.25">
      <c r="A223" s="56" t="s">
        <v>171</v>
      </c>
      <c r="B223" s="26">
        <v>0.67119565217391308</v>
      </c>
      <c r="C223" s="55">
        <v>60000</v>
      </c>
      <c r="D223" s="55">
        <v>200000</v>
      </c>
      <c r="E223" s="55">
        <v>142560.7476068376</v>
      </c>
      <c r="F223" s="55">
        <v>148000</v>
      </c>
    </row>
    <row r="224" spans="1:6" x14ac:dyDescent="0.25">
      <c r="A224" s="56" t="s">
        <v>172</v>
      </c>
      <c r="B224" s="26">
        <v>0.32880434782608697</v>
      </c>
      <c r="C224" s="55">
        <v>66871</v>
      </c>
      <c r="D224" s="55">
        <v>205000</v>
      </c>
      <c r="E224" s="55">
        <v>146743.75398305085</v>
      </c>
      <c r="F224" s="55">
        <v>150000</v>
      </c>
    </row>
    <row r="228" spans="1:6" x14ac:dyDescent="0.25">
      <c r="A228" s="32" t="s">
        <v>169</v>
      </c>
      <c r="B228" s="33"/>
      <c r="C228" s="33"/>
      <c r="D228" s="33"/>
      <c r="E228" s="33"/>
      <c r="F228" s="33"/>
    </row>
    <row r="229" spans="1:6" x14ac:dyDescent="0.25">
      <c r="A229" s="32" t="s">
        <v>173</v>
      </c>
      <c r="B229" s="34" t="s">
        <v>69</v>
      </c>
      <c r="C229" s="34" t="s">
        <v>70</v>
      </c>
      <c r="D229" s="34" t="s">
        <v>71</v>
      </c>
      <c r="E229" s="34" t="s">
        <v>72</v>
      </c>
      <c r="F229" s="34" t="s">
        <v>73</v>
      </c>
    </row>
    <row r="230" spans="1:6" x14ac:dyDescent="0.25">
      <c r="A230" s="57" t="s">
        <v>174</v>
      </c>
      <c r="B230" s="18">
        <v>0.27717391304347827</v>
      </c>
      <c r="C230" s="19">
        <v>66871</v>
      </c>
      <c r="D230" s="19">
        <v>205000</v>
      </c>
      <c r="E230" s="19">
        <v>143753.30927835053</v>
      </c>
      <c r="F230" s="19">
        <v>145000</v>
      </c>
    </row>
    <row r="231" spans="1:6" x14ac:dyDescent="0.25">
      <c r="A231" s="57" t="s">
        <v>175</v>
      </c>
      <c r="B231" s="18">
        <v>0.33423913043478259</v>
      </c>
      <c r="C231" s="19">
        <v>72000</v>
      </c>
      <c r="D231" s="19">
        <v>175500</v>
      </c>
      <c r="E231" s="19">
        <v>148925.62530434786</v>
      </c>
      <c r="F231" s="19">
        <v>160000</v>
      </c>
    </row>
    <row r="232" spans="1:6" x14ac:dyDescent="0.25">
      <c r="A232" s="57" t="s">
        <v>115</v>
      </c>
      <c r="B232" s="18">
        <v>0.38858695652173914</v>
      </c>
      <c r="C232" s="19">
        <v>60000</v>
      </c>
      <c r="D232" s="19">
        <v>200000</v>
      </c>
      <c r="E232" s="19">
        <v>140031.85714285713</v>
      </c>
      <c r="F232" s="19">
        <v>140000</v>
      </c>
    </row>
    <row r="236" spans="1:6" x14ac:dyDescent="0.25">
      <c r="A236" s="20" t="s">
        <v>176</v>
      </c>
      <c r="B236" s="50"/>
    </row>
    <row r="237" spans="1:6" x14ac:dyDescent="0.25">
      <c r="A237" s="20" t="s">
        <v>177</v>
      </c>
      <c r="B237" s="50"/>
    </row>
    <row r="238" spans="1:6" x14ac:dyDescent="0.25">
      <c r="A238" s="1" t="s">
        <v>178</v>
      </c>
      <c r="B238" s="58" t="s">
        <v>179</v>
      </c>
    </row>
    <row r="239" spans="1:6" x14ac:dyDescent="0.25">
      <c r="A239" s="23" t="s">
        <v>51</v>
      </c>
      <c r="B239" s="59"/>
    </row>
    <row r="240" spans="1:6" x14ac:dyDescent="0.25">
      <c r="A240" s="25" t="s">
        <v>180</v>
      </c>
      <c r="B240" s="4">
        <v>3</v>
      </c>
    </row>
    <row r="241" spans="1:2" x14ac:dyDescent="0.25">
      <c r="A241" s="25" t="s">
        <v>181</v>
      </c>
      <c r="B241" s="4">
        <v>17</v>
      </c>
    </row>
    <row r="242" spans="1:2" x14ac:dyDescent="0.25">
      <c r="A242" s="25" t="s">
        <v>182</v>
      </c>
      <c r="B242" s="4">
        <v>30</v>
      </c>
    </row>
    <row r="243" spans="1:2" x14ac:dyDescent="0.25">
      <c r="A243" s="25" t="s">
        <v>183</v>
      </c>
      <c r="B243" s="4">
        <v>7</v>
      </c>
    </row>
    <row r="244" spans="1:2" x14ac:dyDescent="0.25">
      <c r="A244" s="25" t="s">
        <v>184</v>
      </c>
      <c r="B244" s="4">
        <v>3</v>
      </c>
    </row>
    <row r="245" spans="1:2" x14ac:dyDescent="0.25">
      <c r="A245" s="25" t="s">
        <v>185</v>
      </c>
      <c r="B245" s="4">
        <v>50</v>
      </c>
    </row>
    <row r="246" spans="1:2" x14ac:dyDescent="0.25">
      <c r="A246" s="25" t="s">
        <v>186</v>
      </c>
      <c r="B246" s="4">
        <v>8</v>
      </c>
    </row>
    <row r="247" spans="1:2" x14ac:dyDescent="0.25">
      <c r="A247" s="23" t="s">
        <v>52</v>
      </c>
      <c r="B247" s="59"/>
    </row>
    <row r="248" spans="1:2" x14ac:dyDescent="0.25">
      <c r="A248" s="25" t="s">
        <v>187</v>
      </c>
      <c r="B248" s="4">
        <v>4</v>
      </c>
    </row>
    <row r="249" spans="1:2" x14ac:dyDescent="0.25">
      <c r="A249" s="25" t="s">
        <v>188</v>
      </c>
      <c r="B249" s="4">
        <v>4</v>
      </c>
    </row>
    <row r="250" spans="1:2" x14ac:dyDescent="0.25">
      <c r="A250" s="25" t="s">
        <v>189</v>
      </c>
      <c r="B250" s="4">
        <v>3</v>
      </c>
    </row>
    <row r="251" spans="1:2" x14ac:dyDescent="0.25">
      <c r="A251" s="23" t="s">
        <v>54</v>
      </c>
      <c r="B251" s="59"/>
    </row>
    <row r="252" spans="1:2" x14ac:dyDescent="0.25">
      <c r="A252" s="25" t="s">
        <v>190</v>
      </c>
      <c r="B252" s="4">
        <v>3</v>
      </c>
    </row>
    <row r="253" spans="1:2" x14ac:dyDescent="0.25">
      <c r="A253" s="25" t="s">
        <v>191</v>
      </c>
      <c r="B253" s="4">
        <v>3</v>
      </c>
    </row>
    <row r="254" spans="1:2" x14ac:dyDescent="0.25">
      <c r="A254" s="23" t="s">
        <v>55</v>
      </c>
      <c r="B254" s="59"/>
    </row>
    <row r="255" spans="1:2" x14ac:dyDescent="0.25">
      <c r="A255" s="25" t="s">
        <v>192</v>
      </c>
      <c r="B255" s="4">
        <v>3</v>
      </c>
    </row>
    <row r="256" spans="1:2" x14ac:dyDescent="0.25">
      <c r="A256" s="23" t="s">
        <v>61</v>
      </c>
      <c r="B256" s="59"/>
    </row>
    <row r="257" spans="1:2" x14ac:dyDescent="0.25">
      <c r="A257" s="25" t="s">
        <v>193</v>
      </c>
      <c r="B257" s="4">
        <v>4</v>
      </c>
    </row>
    <row r="258" spans="1:2" x14ac:dyDescent="0.25">
      <c r="A258" s="23" t="s">
        <v>62</v>
      </c>
      <c r="B258" s="59"/>
    </row>
    <row r="259" spans="1:2" x14ac:dyDescent="0.25">
      <c r="A259" s="25" t="s">
        <v>194</v>
      </c>
      <c r="B259" s="4">
        <v>4</v>
      </c>
    </row>
    <row r="260" spans="1:2" x14ac:dyDescent="0.25">
      <c r="A260" s="25" t="s">
        <v>195</v>
      </c>
      <c r="B260" s="4">
        <v>19</v>
      </c>
    </row>
    <row r="261" spans="1:2" x14ac:dyDescent="0.25">
      <c r="A261" s="25" t="s">
        <v>196</v>
      </c>
      <c r="B261" s="4">
        <v>4</v>
      </c>
    </row>
    <row r="262" spans="1:2" x14ac:dyDescent="0.25">
      <c r="A262" s="25" t="s">
        <v>197</v>
      </c>
      <c r="B262" s="4">
        <v>14</v>
      </c>
    </row>
    <row r="263" spans="1:2" x14ac:dyDescent="0.25">
      <c r="A263" s="25" t="s">
        <v>198</v>
      </c>
      <c r="B263" s="4">
        <v>4</v>
      </c>
    </row>
    <row r="264" spans="1:2" x14ac:dyDescent="0.25">
      <c r="A264" s="60" t="s">
        <v>199</v>
      </c>
      <c r="B264" s="60">
        <v>187</v>
      </c>
    </row>
    <row r="265" spans="1:2" x14ac:dyDescent="0.25">
      <c r="A265" s="44" t="s">
        <v>200</v>
      </c>
      <c r="B265" s="8"/>
    </row>
  </sheetData>
  <mergeCells count="3">
    <mergeCell ref="C79:F79"/>
    <mergeCell ref="C141:F141"/>
    <mergeCell ref="C181:F18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2Y Employment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Navarre</dc:creator>
  <cp:lastModifiedBy>Julia Navarre</cp:lastModifiedBy>
  <dcterms:created xsi:type="dcterms:W3CDTF">2022-04-04T16:26:52Z</dcterms:created>
  <dcterms:modified xsi:type="dcterms:W3CDTF">2022-05-04T21:09:36Z</dcterms:modified>
</cp:coreProperties>
</file>